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filterPrivacy="1" defaultThemeVersion="124226"/>
  <xr:revisionPtr revIDLastSave="0" documentId="13_ncr:1_{2DB4EF41-4921-4542-86F3-6BAD88C14331}" xr6:coauthVersionLast="47" xr6:coauthVersionMax="47" xr10:uidLastSave="{00000000-0000-0000-0000-000000000000}"/>
  <bookViews>
    <workbookView xWindow="-108" yWindow="-108" windowWidth="23256" windowHeight="12456" activeTab="6" xr2:uid="{00000000-000D-0000-FFFF-FFFF00000000}"/>
  </bookViews>
  <sheets>
    <sheet name="Summery" sheetId="10" r:id="rId1"/>
    <sheet name="Lot-6.1" sheetId="1" r:id="rId2"/>
    <sheet name="Lot-6.2" sheetId="16" r:id="rId3"/>
    <sheet name="Lot-6.3" sheetId="14" r:id="rId4"/>
    <sheet name="Lot-6.4" sheetId="11" r:id="rId5"/>
    <sheet name="Lot-6.5" sheetId="15" r:id="rId6"/>
    <sheet name="Lot-6.6" sheetId="13" r:id="rId7"/>
  </sheets>
  <definedNames>
    <definedName name="_xlnm.Print_Area" localSheetId="4">'Lot-6.4'!$A$1:$F$25</definedName>
    <definedName name="_xlnm.Print_Titles" localSheetId="1">'Lot-6.1'!$8:$8</definedName>
    <definedName name="_xlnm.Print_Titles" localSheetId="3">'Lot-6.3'!$8:$8</definedName>
    <definedName name="_xlnm.Print_Titles" localSheetId="4">'Lot-6.4'!$8:$8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13" l="1"/>
  <c r="C12" i="10" s="1"/>
  <c r="C11" i="10"/>
  <c r="C10" i="10"/>
  <c r="C8" i="10"/>
  <c r="G20" i="13"/>
  <c r="G19" i="13"/>
  <c r="G18" i="13"/>
  <c r="G17" i="13"/>
  <c r="G16" i="13"/>
  <c r="G15" i="13"/>
  <c r="G14" i="13"/>
  <c r="G13" i="13"/>
  <c r="G12" i="13"/>
  <c r="F19" i="15"/>
  <c r="F18" i="15"/>
  <c r="F17" i="15"/>
  <c r="F16" i="15"/>
  <c r="F15" i="15"/>
  <c r="F14" i="15"/>
  <c r="F13" i="15"/>
  <c r="F12" i="15"/>
  <c r="F11" i="15"/>
  <c r="F10" i="15"/>
  <c r="F9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22" i="14" s="1"/>
  <c r="C9" i="10" s="1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23" i="1"/>
  <c r="G22" i="1"/>
  <c r="G21" i="1"/>
  <c r="G20" i="1"/>
  <c r="G24" i="1" s="1"/>
  <c r="G25" i="1" s="1"/>
  <c r="C7" i="10" s="1"/>
  <c r="G19" i="1"/>
  <c r="G18" i="1"/>
  <c r="G17" i="1"/>
  <c r="G16" i="1"/>
  <c r="G15" i="1"/>
  <c r="G14" i="1"/>
  <c r="G13" i="1"/>
  <c r="G12" i="1"/>
  <c r="G11" i="1"/>
  <c r="G10" i="1"/>
  <c r="G9" i="1"/>
  <c r="C13" i="10" l="1"/>
  <c r="A6" i="11"/>
  <c r="A6" i="1"/>
</calcChain>
</file>

<file path=xl/sharedStrings.xml><?xml version="1.0" encoding="utf-8"?>
<sst xmlns="http://schemas.openxmlformats.org/spreadsheetml/2006/main" count="300" uniqueCount="138">
  <si>
    <t>(All rate Should be including transportation, VAT &amp; Tax)</t>
  </si>
  <si>
    <t>SL No.</t>
  </si>
  <si>
    <t xml:space="preserve">Item </t>
  </si>
  <si>
    <t>Specification</t>
  </si>
  <si>
    <t>Unit</t>
  </si>
  <si>
    <t>Qty.</t>
  </si>
  <si>
    <t>Unite Price</t>
  </si>
  <si>
    <t>Total Price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</si>
  <si>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 </t>
    </r>
  </si>
  <si>
    <t>Raw Water Feed Pump:</t>
  </si>
  <si>
    <t>Pcs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</si>
  <si>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 </t>
    </r>
  </si>
  <si>
    <t>Set</t>
  </si>
  <si>
    <t>Micron Filter:</t>
  </si>
  <si>
    <t>Pipe &amp; Fitting (Feed pump to treated water outline)</t>
  </si>
  <si>
    <r>
      <t>Installation, Commissioning &amp; Transport</t>
    </r>
    <r>
      <rPr>
        <b/>
        <u/>
        <sz val="10"/>
        <color theme="1"/>
        <rFont val="Times New Roman"/>
        <family val="1"/>
      </rPr>
      <t xml:space="preserve"> </t>
    </r>
  </si>
  <si>
    <t>Treated Water Tank:</t>
  </si>
  <si>
    <r>
      <t xml:space="preserve">Quantity: </t>
    </r>
    <r>
      <rPr>
        <sz val="11"/>
        <color theme="1"/>
        <rFont val="Times New Roman"/>
        <family val="1"/>
      </rPr>
      <t xml:space="preserve"> Raw water line to treated water line 
</t>
    </r>
    <r>
      <rPr>
        <b/>
        <sz val="11"/>
        <color theme="1"/>
        <rFont val="Times New Roman"/>
        <family val="1"/>
      </rPr>
      <t xml:space="preserve">MOC of Fittings: </t>
    </r>
    <r>
      <rPr>
        <sz val="11"/>
        <color theme="1"/>
        <rFont val="Times New Roman"/>
        <family val="1"/>
      </rPr>
      <t xml:space="preserve">UPVC (Gum Fittings)
</t>
    </r>
    <r>
      <rPr>
        <b/>
        <sz val="11"/>
        <color theme="1"/>
        <rFont val="Times New Roman"/>
        <family val="1"/>
      </rPr>
      <t xml:space="preserve">Color </t>
    </r>
    <r>
      <rPr>
        <sz val="11"/>
        <color theme="1"/>
        <rFont val="Times New Roman"/>
        <family val="1"/>
      </rPr>
      <t xml:space="preserve">: Grey/White 
</t>
    </r>
    <r>
      <rPr>
        <b/>
        <sz val="11"/>
        <color theme="1"/>
        <rFont val="Times New Roman"/>
        <family val="1"/>
      </rPr>
      <t xml:space="preserve">Brand of Pipe &amp; Fittings: </t>
    </r>
    <r>
      <rPr>
        <sz val="11"/>
        <color theme="1"/>
        <rFont val="Times New Roman"/>
        <family val="1"/>
      </rPr>
      <t xml:space="preserve">RFL/NPL/Lira/NMPL/Akij or equivalent. 
</t>
    </r>
    <r>
      <rPr>
        <b/>
        <sz val="11"/>
        <color theme="1"/>
        <rFont val="Times New Roman"/>
        <family val="1"/>
      </rPr>
      <t>Origin:</t>
    </r>
    <r>
      <rPr>
        <sz val="11"/>
        <color theme="1"/>
        <rFont val="Times New Roman"/>
        <family val="1"/>
      </rPr>
      <t xml:space="preserve"> BD</t>
    </r>
  </si>
  <si>
    <t xml:space="preserve"> Set</t>
  </si>
  <si>
    <t>SL No</t>
  </si>
  <si>
    <t>Details Description of Works</t>
  </si>
  <si>
    <t>Total Amount</t>
  </si>
  <si>
    <t>Grand Total (in BDT)</t>
  </si>
  <si>
    <t>Mobilization of all construction materials, equipment and manpower, preparation and dressing of the site before and after construction, demobilization etc.</t>
  </si>
  <si>
    <t xml:space="preserve">Solar UV Water Disinfection System Flow rate: 50 liters/minute  Origin: China. 
Power: 25W Brand: Pure Pro. 
Warranty: 1 year. </t>
  </si>
  <si>
    <t xml:space="preserve">Cable laying pipe, up to 60 feet. BD. </t>
  </si>
  <si>
    <t xml:space="preserve">Transportation of all materials to the installation site </t>
  </si>
  <si>
    <t>LS</t>
  </si>
  <si>
    <t>nos</t>
  </si>
  <si>
    <t>set</t>
  </si>
  <si>
    <t>lot</t>
  </si>
  <si>
    <t xml:space="preserve">Grand total </t>
  </si>
  <si>
    <t>Supply, Installation, Testing and Commissioning of AIRP   Removal Water Treatment Plant. (Fully automatic)</t>
  </si>
  <si>
    <t>Capacity: 1000LPH</t>
  </si>
  <si>
    <r>
      <t>Micron Filter:</t>
    </r>
    <r>
      <rPr>
        <sz val="11"/>
        <color theme="1"/>
        <rFont val="Times New Roman"/>
        <family val="1"/>
      </rPr>
      <t xml:space="preserve"> 01 Unit (Jumbo transparent) 
</t>
    </r>
    <r>
      <rPr>
        <b/>
        <sz val="11"/>
        <color theme="1"/>
        <rFont val="Times New Roman"/>
        <family val="1"/>
      </rPr>
      <t>Type:</t>
    </r>
    <r>
      <rPr>
        <sz val="11"/>
        <color theme="1"/>
        <rFont val="Times New Roman"/>
        <family val="1"/>
      </rPr>
      <t xml:space="preserve"> Yearn Filter with Cartridge 
</t>
    </r>
    <r>
      <rPr>
        <b/>
        <sz val="11"/>
        <color theme="1"/>
        <rFont val="Times New Roman"/>
        <family val="1"/>
      </rPr>
      <t>Capacity:</t>
    </r>
    <r>
      <rPr>
        <sz val="11"/>
        <color theme="1"/>
        <rFont val="Times New Roman"/>
        <family val="1"/>
      </rPr>
      <t xml:space="preserve"> 1000LPH
</t>
    </r>
    <r>
      <rPr>
        <b/>
        <sz val="11"/>
        <color theme="1"/>
        <rFont val="Times New Roman"/>
        <family val="1"/>
      </rPr>
      <t>Filter Size:</t>
    </r>
    <r>
      <rPr>
        <sz val="11"/>
        <color theme="1"/>
        <rFont val="Times New Roman"/>
        <family val="1"/>
      </rPr>
      <t xml:space="preserve"> (D4″x L20″ x 5 micron) MOC of Filter </t>
    </r>
    <r>
      <rPr>
        <b/>
        <sz val="11"/>
        <color theme="1"/>
        <rFont val="Times New Roman"/>
        <family val="1"/>
      </rPr>
      <t>Housing:</t>
    </r>
    <r>
      <rPr>
        <sz val="11"/>
        <color theme="1"/>
        <rFont val="Times New Roman"/>
        <family val="1"/>
      </rPr>
      <t xml:space="preserve"> HDPE /PVC Brand of Filter 
</t>
    </r>
    <r>
      <rPr>
        <b/>
        <sz val="11"/>
        <color theme="1"/>
        <rFont val="Times New Roman"/>
        <family val="1"/>
      </rPr>
      <t>Brand of Filter:</t>
    </r>
    <r>
      <rPr>
        <sz val="11"/>
        <color theme="1"/>
        <rFont val="Times New Roman"/>
        <family val="1"/>
      </rPr>
      <t xml:space="preserve"> Heron / Top Klein/popular or Equivalent 
</t>
    </r>
    <r>
      <rPr>
        <b/>
        <sz val="11"/>
        <color theme="1"/>
        <rFont val="Times New Roman"/>
        <family val="1"/>
      </rPr>
      <t>Origin: China/India  
Add extra 5 no’s PP Filter</t>
    </r>
  </si>
  <si>
    <t>Quantity: 3 unit
Size: 2.5 inch
Type: Oil Type
Origin: China</t>
  </si>
  <si>
    <t>PRESSURE METER</t>
  </si>
  <si>
    <t>Capacity: 1000 LPH</t>
  </si>
  <si>
    <t>Increasing access to Improved  WASH (IAIWASH) service in Bangladesh</t>
  </si>
  <si>
    <t>Increasing access to Improved WASH (IAIWASH) Service in Bangladesh</t>
  </si>
  <si>
    <r>
      <t xml:space="preserve">• Capacity: 3000 L
• Material: PVC
</t>
    </r>
    <r>
      <rPr>
        <b/>
        <sz val="11"/>
        <color theme="1"/>
        <rFont val="Times New Roman"/>
        <family val="1"/>
      </rPr>
      <t xml:space="preserve">Brand of Water Tank fitting fixing &amp; necessary fittings: </t>
    </r>
    <r>
      <rPr>
        <sz val="11"/>
        <color theme="1"/>
        <rFont val="Times New Roman"/>
        <family val="1"/>
      </rPr>
      <t xml:space="preserve">RFL/NPL/Lira/NMPL or equivalent. 
</t>
    </r>
    <r>
      <rPr>
        <b/>
        <sz val="11"/>
        <color theme="1"/>
        <rFont val="Times New Roman"/>
        <family val="1"/>
      </rPr>
      <t>Origin:</t>
    </r>
    <r>
      <rPr>
        <sz val="11"/>
        <color theme="1"/>
        <rFont val="Times New Roman"/>
        <family val="1"/>
      </rPr>
      <t xml:space="preserve"> BD</t>
    </r>
  </si>
  <si>
    <t>Solar panel structure</t>
  </si>
  <si>
    <t>Electric Item all</t>
  </si>
  <si>
    <t>Water Measuring METER</t>
  </si>
  <si>
    <t>Airation Unit</t>
  </si>
  <si>
    <t>Air Blow System with all nessessary tools</t>
  </si>
  <si>
    <t xml:space="preserve">Iron Removal filter complete with backwash 
system
</t>
  </si>
  <si>
    <t xml:space="preserve">Multimedia filter complete with backwash system Multimedia </t>
  </si>
  <si>
    <t>Multigrade Sand Filter complete with 
backwash system</t>
  </si>
  <si>
    <t>1'' Origin: China</t>
  </si>
  <si>
    <t>Activated carbon Media</t>
  </si>
  <si>
    <t xml:space="preserve">Iron,MN Removal Media  </t>
  </si>
  <si>
    <t>Premimum quality coconut shel activated carbon for th eremoval of turbidity, bad odour, bad teste, organic matter and bad colour, GAIA Carbon made in Malaysia</t>
  </si>
  <si>
    <t xml:space="preserve">Brand :   Zeomangan/ KATALOX  Light, Made in Taiwan / Germany </t>
  </si>
  <si>
    <t xml:space="preserve">Sand Media </t>
  </si>
  <si>
    <t xml:space="preserve">Sand ( gravel support &amp; quart Sand), Origin : local and brand Taiwan </t>
  </si>
  <si>
    <t>Lot</t>
  </si>
  <si>
    <t>watt</t>
  </si>
  <si>
    <t>Solar Pumping System with submersible pump  1 HP or .75kw, Boring Housing-4" dia, Pump hanging depth-50 feet.
Capacity 3 cum per H, AC pump, Warranty: 2 year. Brand of Leo, RFL,  Gazi Origin of Bangladesh</t>
  </si>
  <si>
    <t>Solar Battery 
Solar Battery for UV Disinfection System
Type: Tubular Plate Lead Acid, Rating: 12V, 80 AH.
Brand: Volvo/Hamko/Rahim Afrooz.                Warranty: 2 years</t>
  </si>
  <si>
    <t xml:space="preserve"> 
IRF FILTER
# Vessel Size(Inch): 16X65
# Volume(L) : 80
# Operating Prussure: 10 Bar(150psi)
# Base: SMC/Tripod
# Weight(Kg): 8
Auto Multiport valve,  Brand : UNITECH,  USA, Heron and Top clean equivelent </t>
  </si>
  <si>
    <t xml:space="preserve">FILTER # Vessel Size(Inch): 16X65# Volume(L) : 80 # Operating Prussure: 10 Bar(150psi) # Base: SMC/Tripod # Weight(Kg): 8 Auto Multiport valve,  Brand : UNITECH,  USA, Heron and Top clean equivelent </t>
  </si>
  <si>
    <t xml:space="preserve">Activated carbon Filter
# Vessel Size(Inch): 16X65
# Volume(L) : 80
# Operating Prussure: 10 Bar(150psi)
# Base: SMC/Tripod
# Weight(Kg): 8
Auto Multiport valve,  Brand : UNITECH,  USA, Heron and Top clean equivelent </t>
  </si>
  <si>
    <t>Supply fitting fixing of Solar PV Capacity- Mono crystalline solar Panel ,Pmax: 330-350 W, Power , Voc: 51.91V,Isc: 14.14A, Module Efficiency: 22.3%, Operating Temperature: -40°F to 185°F(-40°C ~-85°C), Power Tolerance ±5%, Voc &amp; lsc Tolerance±3%  With full sun power water need to discharge minimum 1000 liters/hour (Brand: Longi, REC, Jiko, Sun power, Trina, Fortune or equivalent Standard quality).</t>
  </si>
  <si>
    <t>Trinamul Unnayan Sangstha(TUS)</t>
  </si>
  <si>
    <r>
      <rPr>
        <b/>
        <sz val="11"/>
        <color theme="1"/>
        <rFont val="Times New Roman"/>
        <family val="1"/>
      </rPr>
      <t>Power rate:</t>
    </r>
    <r>
      <rPr>
        <sz val="11"/>
        <color theme="1"/>
        <rFont val="Times New Roman"/>
        <family val="1"/>
      </rPr>
      <t xml:space="preserve"> 0.75 Kw 220v, 50 Hz Max, </t>
    </r>
    <r>
      <rPr>
        <sz val="10"/>
        <color theme="1"/>
        <rFont val="Times New Roman"/>
        <family val="1"/>
      </rPr>
      <t xml:space="preserve">Single phase
</t>
    </r>
    <r>
      <rPr>
        <b/>
        <sz val="10"/>
        <color theme="1"/>
        <rFont val="Times New Roman"/>
        <family val="1"/>
      </rPr>
      <t>Flow:</t>
    </r>
    <r>
      <rPr>
        <sz val="10"/>
        <color theme="1"/>
        <rFont val="Times New Roman"/>
        <family val="1"/>
      </rPr>
      <t xml:space="preserve"> 10-100L/M 
</t>
    </r>
    <r>
      <rPr>
        <b/>
        <sz val="10"/>
        <color theme="1"/>
        <rFont val="Times New Roman"/>
        <family val="1"/>
      </rPr>
      <t xml:space="preserve">Head: </t>
    </r>
    <r>
      <rPr>
        <sz val="11"/>
        <color theme="1"/>
        <rFont val="Times New Roman"/>
        <family val="1"/>
      </rPr>
      <t xml:space="preserve">35-16 meter </t>
    </r>
    <r>
      <rPr>
        <sz val="10"/>
        <color theme="1"/>
        <rFont val="Times New Roman"/>
        <family val="1"/>
      </rPr>
      <t xml:space="preserve">
</t>
    </r>
    <r>
      <rPr>
        <sz val="11"/>
        <color theme="1"/>
        <rFont val="Times New Roman"/>
        <family val="1"/>
      </rPr>
      <t xml:space="preserve">Raw water feed pump along with drive motor.
# Quantity : 1 No.
# In/Out : 1.0 inch
# Capacity:1.0 HP
# Voltage : 220V/50HZ 
# Pump Materials :MS, GAZI ,China equivelent 
</t>
    </r>
    <r>
      <rPr>
        <b/>
        <sz val="11"/>
        <color theme="1"/>
        <rFont val="Times New Roman"/>
        <family val="1"/>
      </rPr>
      <t>Warranty:</t>
    </r>
    <r>
      <rPr>
        <sz val="11"/>
        <color theme="1"/>
        <rFont val="Times New Roman"/>
        <family val="1"/>
      </rPr>
      <t xml:space="preserve"> minimum 2 years.</t>
    </r>
  </si>
  <si>
    <t>VFD Solar Pump Inverter  Rated Power: 1.5 -3 KW, Voltage: 220V (3 phase), Capacity: 1HP-2HP  Input Solar Voltage (DC)-150-440, Origin-China                       Brand-Micno/INVT/Diffaul/Siemens Warranty: 2 years</t>
  </si>
  <si>
    <t>Lighting Arrestor: Lighting arrestor with grounding rod /Thunder</t>
  </si>
  <si>
    <t>Location: Dakhin Pakurghat, Dighinala Union, Ward No : 06  and  Muslim Para ,Ward No : 01, Kabakali Union  Dighinala Upazila, Khagrachari  District.</t>
  </si>
  <si>
    <t xml:space="preserve">Inword: </t>
  </si>
  <si>
    <t xml:space="preserve">Signature of engineer </t>
  </si>
  <si>
    <t xml:space="preserve">Signature of Contractor </t>
  </si>
  <si>
    <t xml:space="preserve">Sub total total </t>
  </si>
  <si>
    <t xml:space="preserve">Grand total for 2 Plant installation x 2 </t>
  </si>
  <si>
    <t xml:space="preserve">Sub Total </t>
  </si>
  <si>
    <t xml:space="preserve">Grand total for 2 AIRP sites x 2 </t>
  </si>
  <si>
    <t>Signature of engineer</t>
  </si>
  <si>
    <t>Development Organigation of the Rural Poor -DORP</t>
  </si>
  <si>
    <t>Project Name: Increasing Access to Improved WASH Services in Bangladesh</t>
  </si>
  <si>
    <t xml:space="preserve">Bill of Quantities (BoQ) Budget Estimated </t>
  </si>
  <si>
    <t xml:space="preserve"> Type : Solar operated RWHS at School / Madrasa - 60000 liter</t>
  </si>
  <si>
    <t>Solar Pump System Work</t>
  </si>
  <si>
    <t xml:space="preserve">       Trinamul Unnayan sahastha (TUS)</t>
  </si>
  <si>
    <t>Increasing Access to Improved WASH Services in Bangladesh</t>
  </si>
  <si>
    <t xml:space="preserve">Sl# </t>
  </si>
  <si>
    <t>Description of Work/Item  Part A</t>
  </si>
  <si>
    <t>Volume of CUM</t>
  </si>
  <si>
    <t>Unit Rate in BDT</t>
  </si>
  <si>
    <t>Total Amount in BDT</t>
  </si>
  <si>
    <r>
      <rPr>
        <b/>
        <sz val="10"/>
        <rFont val="Times New Roman"/>
        <family val="1"/>
      </rPr>
      <t>Solar UV Water Disinfection System</t>
    </r>
    <r>
      <rPr>
        <sz val="10"/>
        <rFont val="Times New Roman"/>
        <family val="1"/>
      </rPr>
      <t xml:space="preserve"> 
Flow rate: 3 GPM (each system), Watt-16              Origin: China/Taiwan/Heron.                                        Warranty: 2 year</t>
    </r>
  </si>
  <si>
    <r>
      <rPr>
        <b/>
        <sz val="10"/>
        <rFont val="Times New Roman"/>
        <family val="1"/>
      </rPr>
      <t xml:space="preserve">Solar Battery </t>
    </r>
    <r>
      <rPr>
        <sz val="10"/>
        <rFont val="Times New Roman"/>
        <family val="1"/>
      </rPr>
      <t xml:space="preserve">
Solar Battery for UV Disinfection System
Type: Tubular Plate Lead Acid, Rating: 12V, 80 AH.
Brand: Volvo/Hamko/Rahim Afrooz.                Warranty: 2 years</t>
    </r>
  </si>
  <si>
    <t>no's</t>
  </si>
  <si>
    <r>
      <rPr>
        <b/>
        <sz val="10"/>
        <rFont val="Times New Roman"/>
        <family val="1"/>
      </rPr>
      <t>Charge Controller</t>
    </r>
    <r>
      <rPr>
        <sz val="10"/>
        <rFont val="Times New Roman"/>
        <family val="1"/>
      </rPr>
      <t xml:space="preserve">
Charge Controller. Rating: 20A, 12V, Origin: BD/China
Brand: Super Star Solar/Others. Warranty: 2 year</t>
    </r>
  </si>
  <si>
    <r>
      <rPr>
        <b/>
        <sz val="10"/>
        <rFont val="Times New Roman"/>
        <family val="1"/>
      </rPr>
      <t>Inverter-High Quality</t>
    </r>
    <r>
      <rPr>
        <sz val="10"/>
        <rFont val="Times New Roman"/>
        <family val="1"/>
      </rPr>
      <t xml:space="preserve">
Rating: 700VA (500-600Watt); 12V DC to 220V AC.      Origin: BD/China. Brand: Super Star Solar/Luminous/Equivalent.
Warranty: 2 year</t>
    </r>
  </si>
  <si>
    <r>
      <rPr>
        <b/>
        <sz val="10"/>
        <rFont val="Times New Roman"/>
        <family val="1"/>
      </rPr>
      <t xml:space="preserve">Electrical Wiring cable </t>
    </r>
    <r>
      <rPr>
        <sz val="10"/>
        <rFont val="Times New Roman"/>
        <family val="1"/>
      </rPr>
      <t xml:space="preserve">
Solar panel 30-50 feet, Motor cable 20-30 feet, Battery cable, wiring cable for UV 180-250 feet,      flot switch 30-40 feet etc. with fitting fixing by using channel.</t>
    </r>
  </si>
  <si>
    <r>
      <rPr>
        <b/>
        <sz val="10"/>
        <rFont val="Times New Roman"/>
        <family val="1"/>
      </rPr>
      <t>Solar Panel (for UV Water Disinfection System)</t>
    </r>
    <r>
      <rPr>
        <sz val="10"/>
        <rFont val="Times New Roman"/>
        <family val="1"/>
      </rPr>
      <t xml:space="preserve">
Rating: 150Watt, Cell: Monocrystalline,                           Tier 1, Panel Origin: China/Others
Brand: Jinko/JA/Canadian/Trina/Lonji.                     Panel Type-Bifacil, Warranty: 20 years </t>
    </r>
  </si>
  <si>
    <r>
      <rPr>
        <b/>
        <sz val="10"/>
        <rFont val="Times New Roman"/>
        <family val="1"/>
      </rPr>
      <t>Solar Panel structure</t>
    </r>
    <r>
      <rPr>
        <sz val="10"/>
        <rFont val="Times New Roman"/>
        <family val="1"/>
      </rPr>
      <t xml:space="preserve"> 
This Structure made by 1.5"x1.5"x4 mm MS angle frame at the top of Tank with color coating to all structure. Tentative angle needed 30-35 RFT. with fitting-fixing/welding and all others cost</t>
    </r>
  </si>
  <si>
    <r>
      <rPr>
        <b/>
        <sz val="10"/>
        <rFont val="Times New Roman"/>
        <family val="1"/>
      </rPr>
      <t>Other Accessories</t>
    </r>
    <r>
      <rPr>
        <sz val="10"/>
        <rFont val="Times New Roman"/>
        <family val="1"/>
      </rPr>
      <t xml:space="preserve">
1 pc 5W LED light, switch socket, circuit bracker, cable clip, UV fittings, cable laying pipe etc.</t>
    </r>
  </si>
  <si>
    <t xml:space="preserve">Transportation of all materials to the installation
site &amp; Installation work. </t>
  </si>
  <si>
    <t>Total (Taka) including vat &amp; tax</t>
  </si>
  <si>
    <t>Inword:</t>
  </si>
  <si>
    <t>Trinamul Unnayan sangstha(TUS)</t>
  </si>
  <si>
    <t>Location : Jora Bridge High School,   Kabakali Union,  Dighinala Upazila, Khagrachari District</t>
  </si>
  <si>
    <r>
      <rPr>
        <b/>
        <sz val="11"/>
        <color theme="1"/>
        <rFont val="Times New Roman"/>
        <family val="1"/>
      </rPr>
      <t>Power rate:</t>
    </r>
    <r>
      <rPr>
        <sz val="11"/>
        <color theme="1"/>
        <rFont val="Times New Roman"/>
        <family val="1"/>
      </rPr>
      <t xml:space="preserve"> 0.75 Kw 220v, 50 Hz Max, </t>
    </r>
    <r>
      <rPr>
        <sz val="10"/>
        <color theme="1"/>
        <rFont val="Times New Roman"/>
        <family val="1"/>
      </rPr>
      <t xml:space="preserve">Single hase
</t>
    </r>
    <r>
      <rPr>
        <b/>
        <sz val="10"/>
        <color theme="1"/>
        <rFont val="Times New Roman"/>
        <family val="1"/>
      </rPr>
      <t>Flow:</t>
    </r>
    <r>
      <rPr>
        <sz val="10"/>
        <color theme="1"/>
        <rFont val="Times New Roman"/>
        <family val="1"/>
      </rPr>
      <t xml:space="preserve"> 10-100L/M 
</t>
    </r>
    <r>
      <rPr>
        <b/>
        <sz val="10"/>
        <color theme="1"/>
        <rFont val="Times New Roman"/>
        <family val="1"/>
      </rPr>
      <t xml:space="preserve">Head: </t>
    </r>
    <r>
      <rPr>
        <sz val="11"/>
        <color theme="1"/>
        <rFont val="Times New Roman"/>
        <family val="1"/>
      </rPr>
      <t xml:space="preserve">35-16 meter </t>
    </r>
    <r>
      <rPr>
        <sz val="10"/>
        <color theme="1"/>
        <rFont val="Times New Roman"/>
        <family val="1"/>
      </rPr>
      <t xml:space="preserve">
</t>
    </r>
    <r>
      <rPr>
        <sz val="11"/>
        <color theme="1"/>
        <rFont val="Times New Roman"/>
        <family val="1"/>
      </rPr>
      <t xml:space="preserve">Raw water feed pump along with drive motor.
# Quantity : 1 No.
# In/Out : 1.0 inch
# Capacity:1.0 HP
# Voltage : 220V/50HZ 
# Pump Materials :MS, GAZI ,China equivelent 
</t>
    </r>
    <r>
      <rPr>
        <b/>
        <sz val="11"/>
        <color theme="1"/>
        <rFont val="Times New Roman"/>
        <family val="1"/>
      </rPr>
      <t>Warranty:</t>
    </r>
    <r>
      <rPr>
        <sz val="11"/>
        <color theme="1"/>
        <rFont val="Times New Roman"/>
        <family val="1"/>
      </rPr>
      <t xml:space="preserve"> minimum 2 years.</t>
    </r>
  </si>
  <si>
    <t xml:space="preserve"> 
IRF FILTER
# Vessel Size(Inch): 12X56
# Volume(L) : 80
# Operating Prussure: 10 Bar(150psi)
# Base: SMC/Tripod
# Weight(Kg): 8
Auto Multiport valve,  Brand : UNITECH,  USA, Heron and Top clean equivelent </t>
  </si>
  <si>
    <t xml:space="preserve">FILTER # Vessel Size(Inch): 12X56# Volume(L) : 80 # Operating Prussure: 10 Bar(150psi) # Base: SMC/Tripod # Weight(Kg): 8 Auto Multiport valve,  Brand : UNITECH,  USA, Heron and Top clean equivelent </t>
  </si>
  <si>
    <t xml:space="preserve">Activated carbon Filter
# Vessel Size(Inch): 12X56
# Volume(L) : 80
# Operating Prussure: 10 Bar(150psi)
# Base: SMC/Tripod
# Weight(Kg): 8
Auto Multiport valve,  Brand : UNITECH,  USA, Heron and Top clean equivelent </t>
  </si>
  <si>
    <r>
      <t>Micron Filter:</t>
    </r>
    <r>
      <rPr>
        <sz val="11"/>
        <color theme="1"/>
        <rFont val="Times New Roman"/>
        <family val="1"/>
      </rPr>
      <t xml:space="preserve"> 01 Unit (Jumbo transparent) 
</t>
    </r>
    <r>
      <rPr>
        <b/>
        <sz val="11"/>
        <color theme="1"/>
        <rFont val="Times New Roman"/>
        <family val="1"/>
      </rPr>
      <t>Type:</t>
    </r>
    <r>
      <rPr>
        <sz val="11"/>
        <color theme="1"/>
        <rFont val="Times New Roman"/>
        <family val="1"/>
      </rPr>
      <t xml:space="preserve"> Yearn Filter with Cartridge 
</t>
    </r>
    <r>
      <rPr>
        <b/>
        <sz val="11"/>
        <color theme="1"/>
        <rFont val="Times New Roman"/>
        <family val="1"/>
      </rPr>
      <t>Capacity:</t>
    </r>
    <r>
      <rPr>
        <sz val="11"/>
        <color theme="1"/>
        <rFont val="Times New Roman"/>
        <family val="1"/>
      </rPr>
      <t xml:space="preserve"> 1000LPH
</t>
    </r>
    <r>
      <rPr>
        <b/>
        <sz val="11"/>
        <color theme="1"/>
        <rFont val="Times New Roman"/>
        <family val="1"/>
      </rPr>
      <t>Filter Size:</t>
    </r>
    <r>
      <rPr>
        <sz val="11"/>
        <color theme="1"/>
        <rFont val="Times New Roman"/>
        <family val="1"/>
      </rPr>
      <t xml:space="preserve"> (D4″x L12″ x 5 micron) MOC of Filter </t>
    </r>
    <r>
      <rPr>
        <b/>
        <sz val="11"/>
        <color theme="1"/>
        <rFont val="Times New Roman"/>
        <family val="1"/>
      </rPr>
      <t>Housing:</t>
    </r>
    <r>
      <rPr>
        <sz val="11"/>
        <color theme="1"/>
        <rFont val="Times New Roman"/>
        <family val="1"/>
      </rPr>
      <t xml:space="preserve"> HDPE /PVC Brand of Filter 
</t>
    </r>
    <r>
      <rPr>
        <b/>
        <sz val="11"/>
        <color theme="1"/>
        <rFont val="Times New Roman"/>
        <family val="1"/>
      </rPr>
      <t>Brand of Filter:</t>
    </r>
    <r>
      <rPr>
        <sz val="11"/>
        <color theme="1"/>
        <rFont val="Times New Roman"/>
        <family val="1"/>
      </rPr>
      <t xml:space="preserve"> Heron / Top Klein/popular or Equivalent 
</t>
    </r>
    <r>
      <rPr>
        <b/>
        <sz val="11"/>
        <color theme="1"/>
        <rFont val="Times New Roman"/>
        <family val="1"/>
      </rPr>
      <t>Origin: China/India  
Add extra 5 no’s PP Filter</t>
    </r>
  </si>
  <si>
    <r>
      <t xml:space="preserve">• Capacity: 1000 L
• Material: PVC
</t>
    </r>
    <r>
      <rPr>
        <b/>
        <sz val="11"/>
        <color theme="1"/>
        <rFont val="Times New Roman"/>
        <family val="1"/>
      </rPr>
      <t xml:space="preserve">Brand of Water Tank fitting fixing &amp; necessary fittings: </t>
    </r>
    <r>
      <rPr>
        <sz val="11"/>
        <color theme="1"/>
        <rFont val="Times New Roman"/>
        <family val="1"/>
      </rPr>
      <t xml:space="preserve">RFL/NPL/Lira/NMPL or equivalent. 
</t>
    </r>
    <r>
      <rPr>
        <b/>
        <sz val="11"/>
        <color theme="1"/>
        <rFont val="Times New Roman"/>
        <family val="1"/>
      </rPr>
      <t>Origin:</t>
    </r>
    <r>
      <rPr>
        <sz val="11"/>
        <color theme="1"/>
        <rFont val="Times New Roman"/>
        <family val="1"/>
      </rPr>
      <t xml:space="preserve"> BD</t>
    </r>
  </si>
  <si>
    <t xml:space="preserve">Grand total : </t>
  </si>
  <si>
    <t>Item no</t>
  </si>
  <si>
    <t>Description of items</t>
  </si>
  <si>
    <t>Qty</t>
  </si>
  <si>
    <t>Unit cost</t>
  </si>
  <si>
    <t>Total price</t>
  </si>
  <si>
    <t>Pipe &amp; Fitting fixing etc (Feed pump to treated water outline)</t>
  </si>
  <si>
    <t>Signature of Engineer</t>
  </si>
  <si>
    <t>Signature of Contractor</t>
  </si>
  <si>
    <t xml:space="preserve">Iron removal plant at Udal bagan school </t>
  </si>
  <si>
    <t xml:space="preserve">Iron removal plant at Jorabridge school </t>
  </si>
  <si>
    <t xml:space="preserve">Solar system at Udalbagan school </t>
  </si>
  <si>
    <t xml:space="preserve">Solar system at Jora bridge school </t>
  </si>
  <si>
    <t xml:space="preserve">Signature of contractor </t>
  </si>
  <si>
    <t xml:space="preserve">In Word: </t>
  </si>
  <si>
    <t>Supply fitting fixing all complete Water Treatment Unit as per bellow specification and instruction of E-I-C</t>
  </si>
  <si>
    <t>Supply fitting fixing all complete Solar system  as per bellow specification and instruction of E-I-C</t>
  </si>
  <si>
    <t>Lot-06 BOQ Summery</t>
  </si>
  <si>
    <t xml:space="preserve">Lot-6.2 Bill of Quantities(BOQ) </t>
  </si>
  <si>
    <t>Lot-6.1 BOQ of Solar System Arsenic Iron Removal (AIRP) Plant</t>
  </si>
  <si>
    <t>Location : Udal Bagun High School,  Dighinala Union ,  Dighinala Upazila, Khagrachari District</t>
  </si>
  <si>
    <t>Lot-6.3 Estimate of Solar System Arsenic Iron Removal (AIRP) Plant</t>
  </si>
  <si>
    <t>Lot-6.4 BOQ  of Solar System Arsenic Iron Removal (AIRP) Plant</t>
  </si>
  <si>
    <t>Location: Udal bagun   High School, Dighinala  Union ,Khagrachari District</t>
  </si>
  <si>
    <t>Lot- 6.6 BOQ  Soler System</t>
  </si>
  <si>
    <t>Location: Jora Bridge  High School, Kabakali  Union ,Dighinala Upazila Khagrachari District</t>
  </si>
  <si>
    <t>Lot-6.5 Bill of Quantities(BOQ) soler system</t>
  </si>
  <si>
    <t>AIRP Solar system -02 (Dakkin Pukur Gath Dighinala Union &amp; Muslimpara Kabakali union)</t>
  </si>
  <si>
    <t>Construction of AIRP -  water treatment plant installation -02 (dakkin Pokur gath Dighinala union &amp; Muslimpara Kabakali union)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</si>
</sst>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7"/>
      <color theme="1"/>
      <name val="Times New Roman"/>
      <family val="1"/>
    </font>
    <font>
      <b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.5"/>
      <color theme="1"/>
      <name val="Arial"/>
      <family val="2"/>
    </font>
    <font>
      <sz val="9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9"/>
      <name val="Arial"/>
      <family val="2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0" fillId="0" borderId="0"/>
    <xf numFmtId="0" fontId="10" fillId="0" borderId="0"/>
    <xf numFmtId="0" fontId="10" fillId="0" borderId="0"/>
  </cellStyleXfs>
  <cellXfs count="183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2" fillId="0" borderId="0" xfId="0" applyFont="1" applyAlignment="1" applyProtection="1">
      <alignment horizontal="center"/>
    </xf>
    <xf numFmtId="0" fontId="0" fillId="0" borderId="0" xfId="0" applyProtection="1"/>
    <xf numFmtId="0" fontId="2" fillId="0" borderId="0" xfId="0" applyFont="1" applyAlignment="1" applyProtection="1">
      <alignment horizontal="center" vertical="center"/>
    </xf>
    <xf numFmtId="0" fontId="23" fillId="0" borderId="7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center" vertical="center" wrapText="1"/>
    </xf>
    <xf numFmtId="43" fontId="12" fillId="2" borderId="1" xfId="2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vertical="center" wrapText="1"/>
    </xf>
    <xf numFmtId="0" fontId="14" fillId="0" borderId="4" xfId="0" applyFont="1" applyBorder="1" applyAlignment="1" applyProtection="1">
      <alignment horizontal="right"/>
    </xf>
    <xf numFmtId="0" fontId="14" fillId="0" borderId="6" xfId="0" applyFont="1" applyBorder="1" applyAlignment="1" applyProtection="1">
      <alignment horizontal="right"/>
    </xf>
    <xf numFmtId="164" fontId="14" fillId="0" borderId="1" xfId="0" applyNumberFormat="1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right"/>
    </xf>
    <xf numFmtId="164" fontId="14" fillId="0" borderId="0" xfId="0" applyNumberFormat="1" applyFont="1" applyAlignment="1" applyProtection="1">
      <alignment horizontal="right" wrapText="1"/>
    </xf>
    <xf numFmtId="0" fontId="0" fillId="0" borderId="0" xfId="0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right" vertical="center"/>
    </xf>
    <xf numFmtId="0" fontId="5" fillId="0" borderId="4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left" vertical="top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vertical="top" wrapText="1"/>
    </xf>
    <xf numFmtId="0" fontId="3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top" wrapText="1"/>
    </xf>
    <xf numFmtId="0" fontId="1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vertical="top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right" vertical="center" wrapText="1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0" xfId="0" applyFont="1" applyFill="1" applyAlignment="1" applyProtection="1">
      <alignment horizontal="left" vertical="center" wrapText="1"/>
      <protection locked="0"/>
    </xf>
    <xf numFmtId="0" fontId="12" fillId="6" borderId="0" xfId="0" applyFont="1" applyFill="1" applyBorder="1" applyAlignment="1" applyProtection="1">
      <alignment horizontal="left" vertical="center"/>
      <protection locked="0"/>
    </xf>
    <xf numFmtId="0" fontId="13" fillId="0" borderId="0" xfId="3" applyProtection="1"/>
    <xf numFmtId="0" fontId="22" fillId="0" borderId="0" xfId="3" applyFont="1" applyAlignment="1" applyProtection="1">
      <alignment horizontal="center"/>
    </xf>
    <xf numFmtId="0" fontId="2" fillId="0" borderId="0" xfId="3" applyFont="1" applyAlignment="1" applyProtection="1">
      <alignment horizontal="center" vertical="center"/>
    </xf>
    <xf numFmtId="0" fontId="2" fillId="0" borderId="0" xfId="3" applyFont="1" applyAlignment="1" applyProtection="1">
      <alignment horizontal="center"/>
    </xf>
    <xf numFmtId="0" fontId="2" fillId="0" borderId="0" xfId="3" applyFont="1" applyProtection="1"/>
    <xf numFmtId="0" fontId="5" fillId="0" borderId="4" xfId="3" applyFont="1" applyBorder="1" applyAlignment="1" applyProtection="1">
      <alignment horizontal="center" vertical="top" wrapText="1"/>
    </xf>
    <xf numFmtId="0" fontId="5" fillId="0" borderId="6" xfId="3" applyFont="1" applyBorder="1" applyAlignment="1" applyProtection="1">
      <alignment horizontal="center" vertical="top" wrapText="1"/>
    </xf>
    <xf numFmtId="0" fontId="5" fillId="0" borderId="5" xfId="3" applyFont="1" applyBorder="1" applyAlignment="1" applyProtection="1">
      <alignment horizontal="center" vertical="top" wrapText="1"/>
    </xf>
    <xf numFmtId="0" fontId="6" fillId="0" borderId="1" xfId="3" applyFont="1" applyBorder="1" applyAlignment="1" applyProtection="1">
      <alignment vertical="center" wrapText="1"/>
    </xf>
    <xf numFmtId="0" fontId="5" fillId="0" borderId="1" xfId="3" applyFont="1" applyBorder="1" applyAlignment="1" applyProtection="1">
      <alignment horizontal="center" vertical="center" wrapText="1"/>
    </xf>
    <xf numFmtId="0" fontId="5" fillId="0" borderId="2" xfId="3" applyFont="1" applyBorder="1" applyAlignment="1" applyProtection="1">
      <alignment horizontal="center" vertical="center" wrapText="1"/>
    </xf>
    <xf numFmtId="0" fontId="1" fillId="0" borderId="1" xfId="3" applyFont="1" applyBorder="1" applyAlignment="1" applyProtection="1">
      <alignment horizontal="right" vertical="top"/>
    </xf>
    <xf numFmtId="0" fontId="5" fillId="0" borderId="4" xfId="3" applyFont="1" applyBorder="1" applyAlignment="1" applyProtection="1">
      <alignment vertical="top" wrapText="1"/>
    </xf>
    <xf numFmtId="0" fontId="3" fillId="0" borderId="1" xfId="3" applyFont="1" applyBorder="1" applyAlignment="1" applyProtection="1">
      <alignment horizontal="left" vertical="top" wrapText="1"/>
    </xf>
    <xf numFmtId="0" fontId="1" fillId="0" borderId="5" xfId="3" applyFont="1" applyBorder="1" applyAlignment="1" applyProtection="1">
      <alignment horizontal="center" vertical="top" wrapText="1"/>
    </xf>
    <xf numFmtId="0" fontId="1" fillId="0" borderId="1" xfId="3" applyFont="1" applyBorder="1" applyAlignment="1" applyProtection="1">
      <alignment horizontal="center" vertical="top" wrapText="1"/>
    </xf>
    <xf numFmtId="0" fontId="5" fillId="0" borderId="1" xfId="3" applyFont="1" applyBorder="1" applyAlignment="1" applyProtection="1">
      <alignment horizontal="left" vertical="top" wrapText="1"/>
    </xf>
    <xf numFmtId="0" fontId="3" fillId="0" borderId="1" xfId="3" applyFont="1" applyBorder="1" applyAlignment="1" applyProtection="1">
      <alignment horizontal="center" vertical="top" wrapText="1"/>
    </xf>
    <xf numFmtId="0" fontId="13" fillId="0" borderId="0" xfId="3" applyAlignment="1" applyProtection="1">
      <alignment vertical="top" wrapText="1"/>
    </xf>
    <xf numFmtId="0" fontId="3" fillId="0" borderId="1" xfId="3" applyFont="1" applyBorder="1" applyAlignment="1" applyProtection="1">
      <alignment horizontal="center" vertical="top"/>
    </xf>
    <xf numFmtId="0" fontId="5" fillId="0" borderId="1" xfId="3" applyFont="1" applyBorder="1" applyAlignment="1" applyProtection="1">
      <alignment vertical="top" wrapText="1"/>
    </xf>
    <xf numFmtId="0" fontId="1" fillId="0" borderId="1" xfId="3" applyFont="1" applyBorder="1" applyAlignment="1" applyProtection="1">
      <alignment horizontal="center" vertical="top"/>
    </xf>
    <xf numFmtId="0" fontId="5" fillId="0" borderId="2" xfId="3" applyFont="1" applyBorder="1" applyAlignment="1" applyProtection="1">
      <alignment horizontal="left" vertical="top" wrapText="1"/>
    </xf>
    <xf numFmtId="0" fontId="3" fillId="0" borderId="2" xfId="3" applyFont="1" applyBorder="1" applyAlignment="1" applyProtection="1">
      <alignment horizontal="left" vertical="top" wrapText="1"/>
    </xf>
    <xf numFmtId="0" fontId="1" fillId="0" borderId="2" xfId="3" applyFont="1" applyBorder="1" applyAlignment="1" applyProtection="1">
      <alignment vertical="top"/>
    </xf>
    <xf numFmtId="0" fontId="3" fillId="0" borderId="2" xfId="3" applyFont="1" applyBorder="1" applyAlignment="1" applyProtection="1">
      <alignment vertical="top" wrapText="1"/>
    </xf>
    <xf numFmtId="0" fontId="1" fillId="0" borderId="2" xfId="3" applyFont="1" applyBorder="1" applyAlignment="1" applyProtection="1">
      <alignment horizontal="center" vertical="top"/>
    </xf>
    <xf numFmtId="0" fontId="1" fillId="0" borderId="1" xfId="3" applyFont="1" applyBorder="1" applyAlignment="1" applyProtection="1">
      <alignment horizontal="left" vertical="top"/>
    </xf>
    <xf numFmtId="0" fontId="3" fillId="0" borderId="3" xfId="3" applyFont="1" applyBorder="1" applyAlignment="1" applyProtection="1">
      <alignment horizontal="left" vertical="top" wrapText="1"/>
    </xf>
    <xf numFmtId="0" fontId="5" fillId="0" borderId="1" xfId="3" applyFont="1" applyBorder="1" applyAlignment="1" applyProtection="1">
      <alignment horizontal="right" vertical="center" wrapText="1"/>
    </xf>
    <xf numFmtId="0" fontId="5" fillId="0" borderId="3" xfId="3" applyFont="1" applyBorder="1" applyAlignment="1" applyProtection="1">
      <alignment horizontal="right" vertical="center" wrapText="1"/>
    </xf>
    <xf numFmtId="0" fontId="5" fillId="0" borderId="1" xfId="3" applyFont="1" applyBorder="1" applyAlignment="1" applyProtection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6" borderId="8" xfId="0" applyFont="1" applyFill="1" applyBorder="1" applyAlignment="1">
      <alignment horizontal="left" vertical="center" wrapText="1"/>
    </xf>
    <xf numFmtId="0" fontId="17" fillId="0" borderId="1" xfId="0" applyFont="1" applyBorder="1" applyAlignment="1" applyProtection="1">
      <alignment horizontal="center" vertical="top" wrapText="1"/>
    </xf>
    <xf numFmtId="0" fontId="18" fillId="0" borderId="0" xfId="0" applyFont="1" applyAlignment="1" applyProtection="1">
      <alignment vertical="top"/>
    </xf>
    <xf numFmtId="0" fontId="16" fillId="0" borderId="1" xfId="0" applyFont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left" vertical="top" wrapText="1"/>
    </xf>
    <xf numFmtId="0" fontId="15" fillId="0" borderId="0" xfId="0" applyFont="1" applyAlignment="1" applyProtection="1">
      <alignment vertical="top"/>
    </xf>
    <xf numFmtId="0" fontId="16" fillId="0" borderId="1" xfId="0" applyFont="1" applyBorder="1" applyAlignment="1" applyProtection="1">
      <alignment vertical="center" wrapText="1"/>
    </xf>
    <xf numFmtId="0" fontId="16" fillId="0" borderId="1" xfId="0" applyFont="1" applyBorder="1" applyAlignment="1" applyProtection="1">
      <alignment horizontal="center" vertical="top"/>
    </xf>
    <xf numFmtId="0" fontId="16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left" vertical="top" wrapText="1"/>
    </xf>
    <xf numFmtId="0" fontId="19" fillId="2" borderId="1" xfId="0" applyFont="1" applyFill="1" applyBorder="1" applyAlignment="1" applyProtection="1">
      <alignment horizontal="center" vertical="top" wrapText="1"/>
    </xf>
    <xf numFmtId="0" fontId="19" fillId="2" borderId="1" xfId="0" applyFont="1" applyFill="1" applyBorder="1" applyAlignment="1" applyProtection="1">
      <alignment horizontal="center" vertical="center" wrapText="1"/>
    </xf>
    <xf numFmtId="0" fontId="15" fillId="2" borderId="0" xfId="0" applyFont="1" applyFill="1" applyAlignment="1" applyProtection="1">
      <alignment vertical="top"/>
    </xf>
    <xf numFmtId="0" fontId="5" fillId="0" borderId="1" xfId="0" applyFont="1" applyBorder="1" applyAlignment="1" applyProtection="1">
      <alignment horizontal="right" vertical="center" wrapText="1"/>
    </xf>
    <xf numFmtId="0" fontId="24" fillId="0" borderId="4" xfId="0" applyFont="1" applyBorder="1" applyAlignment="1" applyProtection="1">
      <alignment horizontal="center" vertical="top" wrapText="1"/>
    </xf>
    <xf numFmtId="0" fontId="24" fillId="0" borderId="6" xfId="0" applyFont="1" applyBorder="1" applyAlignment="1" applyProtection="1">
      <alignment horizontal="center" vertical="top" wrapText="1"/>
    </xf>
    <xf numFmtId="0" fontId="24" fillId="0" borderId="5" xfId="0" applyFont="1" applyBorder="1" applyAlignment="1" applyProtection="1">
      <alignment horizontal="center" vertical="top" wrapText="1"/>
    </xf>
    <xf numFmtId="0" fontId="0" fillId="3" borderId="1" xfId="0" applyFill="1" applyBorder="1" applyProtection="1"/>
    <xf numFmtId="0" fontId="13" fillId="6" borderId="0" xfId="3" applyFill="1" applyAlignment="1" applyProtection="1">
      <alignment horizontal="left"/>
      <protection locked="0"/>
    </xf>
    <xf numFmtId="0" fontId="3" fillId="6" borderId="8" xfId="0" applyFont="1" applyFill="1" applyBorder="1" applyAlignment="1" applyProtection="1">
      <alignment horizontal="left"/>
      <protection locked="0"/>
    </xf>
    <xf numFmtId="0" fontId="3" fillId="0" borderId="0" xfId="0" applyFont="1" applyProtection="1"/>
    <xf numFmtId="0" fontId="25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/>
    </xf>
    <xf numFmtId="0" fontId="2" fillId="0" borderId="7" xfId="0" applyFont="1" applyBorder="1" applyAlignment="1" applyProtection="1">
      <alignment horizontal="left" vertical="top" wrapText="1"/>
    </xf>
    <xf numFmtId="0" fontId="20" fillId="4" borderId="1" xfId="0" applyFont="1" applyFill="1" applyBorder="1" applyAlignment="1" applyProtection="1">
      <alignment horizontal="center" vertical="center" wrapText="1"/>
    </xf>
    <xf numFmtId="0" fontId="20" fillId="4" borderId="1" xfId="0" applyFont="1" applyFill="1" applyBorder="1" applyAlignment="1" applyProtection="1">
      <alignment horizontal="center" vertical="center"/>
    </xf>
    <xf numFmtId="0" fontId="21" fillId="0" borderId="1" xfId="0" applyFont="1" applyBorder="1" applyAlignment="1" applyProtection="1">
      <alignment horizontal="center" vertical="center"/>
    </xf>
    <xf numFmtId="0" fontId="21" fillId="0" borderId="1" xfId="0" applyFont="1" applyBorder="1" applyAlignment="1" applyProtection="1">
      <alignment vertical="center" wrapText="1"/>
    </xf>
    <xf numFmtId="0" fontId="21" fillId="0" borderId="1" xfId="0" applyFont="1" applyBorder="1" applyAlignment="1" applyProtection="1">
      <alignment horizontal="right" vertical="center"/>
    </xf>
    <xf numFmtId="0" fontId="21" fillId="0" borderId="1" xfId="0" applyFont="1" applyBorder="1" applyAlignment="1" applyProtection="1">
      <alignment horizontal="left" vertical="center" wrapText="1"/>
    </xf>
    <xf numFmtId="0" fontId="21" fillId="5" borderId="1" xfId="0" applyFont="1" applyFill="1" applyBorder="1" applyAlignment="1" applyProtection="1">
      <alignment horizontal="center" vertical="center"/>
    </xf>
    <xf numFmtId="0" fontId="20" fillId="5" borderId="4" xfId="0" applyFont="1" applyFill="1" applyBorder="1" applyAlignment="1" applyProtection="1">
      <alignment horizontal="left" vertical="center"/>
    </xf>
    <xf numFmtId="0" fontId="20" fillId="5" borderId="6" xfId="0" applyFont="1" applyFill="1" applyBorder="1" applyAlignment="1" applyProtection="1">
      <alignment horizontal="left" vertical="center"/>
    </xf>
    <xf numFmtId="0" fontId="20" fillId="5" borderId="5" xfId="0" applyFont="1" applyFill="1" applyBorder="1" applyAlignment="1" applyProtection="1">
      <alignment horizontal="left" vertical="center"/>
    </xf>
    <xf numFmtId="3" fontId="20" fillId="5" borderId="1" xfId="0" applyNumberFormat="1" applyFont="1" applyFill="1" applyBorder="1" applyAlignment="1" applyProtection="1">
      <alignment horizontal="center" vertical="center"/>
    </xf>
    <xf numFmtId="0" fontId="2" fillId="0" borderId="10" xfId="3" applyFont="1" applyBorder="1" applyAlignment="1" applyProtection="1">
      <alignment horizontal="center" vertical="center"/>
    </xf>
    <xf numFmtId="0" fontId="2" fillId="0" borderId="0" xfId="4" applyFont="1" applyAlignment="1" applyProtection="1">
      <alignment horizontal="center" vertical="center"/>
    </xf>
    <xf numFmtId="0" fontId="2" fillId="0" borderId="0" xfId="4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" fillId="0" borderId="7" xfId="3" applyFont="1" applyBorder="1" applyAlignment="1" applyProtection="1">
      <alignment horizontal="center" vertical="top"/>
    </xf>
    <xf numFmtId="0" fontId="26" fillId="4" borderId="1" xfId="6" applyFont="1" applyFill="1" applyBorder="1" applyAlignment="1" applyProtection="1">
      <alignment horizontal="center" vertical="center" wrapText="1"/>
    </xf>
    <xf numFmtId="0" fontId="26" fillId="4" borderId="1" xfId="6" applyFont="1" applyFill="1" applyBorder="1" applyAlignment="1" applyProtection="1">
      <alignment horizontal="center" vertical="center"/>
    </xf>
    <xf numFmtId="0" fontId="21" fillId="0" borderId="1" xfId="3" applyFont="1" applyBorder="1" applyAlignment="1" applyProtection="1">
      <alignment horizontal="center" vertical="center"/>
    </xf>
    <xf numFmtId="0" fontId="21" fillId="0" borderId="1" xfId="3" applyFont="1" applyBorder="1" applyAlignment="1" applyProtection="1">
      <alignment vertical="center" wrapText="1"/>
    </xf>
    <xf numFmtId="0" fontId="21" fillId="0" borderId="1" xfId="3" applyFont="1" applyBorder="1" applyAlignment="1" applyProtection="1">
      <alignment horizontal="right" vertical="center"/>
    </xf>
    <xf numFmtId="0" fontId="21" fillId="0" borderId="1" xfId="3" applyFont="1" applyBorder="1" applyAlignment="1" applyProtection="1">
      <alignment vertical="top" wrapText="1"/>
    </xf>
    <xf numFmtId="0" fontId="21" fillId="0" borderId="1" xfId="3" applyFont="1" applyBorder="1" applyAlignment="1" applyProtection="1">
      <alignment horizontal="left" vertical="top" wrapText="1"/>
    </xf>
    <xf numFmtId="0" fontId="21" fillId="0" borderId="1" xfId="3" applyFont="1" applyBorder="1" applyAlignment="1" applyProtection="1">
      <alignment horizontal="left" vertical="center" wrapText="1"/>
    </xf>
    <xf numFmtId="0" fontId="21" fillId="5" borderId="1" xfId="3" applyFont="1" applyFill="1" applyBorder="1" applyAlignment="1" applyProtection="1">
      <alignment horizontal="center" vertical="center"/>
    </xf>
    <xf numFmtId="0" fontId="20" fillId="5" borderId="4" xfId="3" applyFont="1" applyFill="1" applyBorder="1" applyAlignment="1" applyProtection="1">
      <alignment horizontal="center" vertical="center"/>
    </xf>
    <xf numFmtId="0" fontId="20" fillId="5" borderId="6" xfId="3" applyFont="1" applyFill="1" applyBorder="1" applyAlignment="1" applyProtection="1">
      <alignment horizontal="center" vertical="center"/>
    </xf>
    <xf numFmtId="0" fontId="20" fillId="5" borderId="5" xfId="3" applyFont="1" applyFill="1" applyBorder="1" applyAlignment="1" applyProtection="1">
      <alignment horizontal="center" vertical="center"/>
    </xf>
    <xf numFmtId="3" fontId="20" fillId="5" borderId="1" xfId="3" applyNumberFormat="1" applyFont="1" applyFill="1" applyBorder="1" applyAlignment="1" applyProtection="1">
      <alignment horizontal="center" vertical="center"/>
    </xf>
    <xf numFmtId="0" fontId="0" fillId="6" borderId="0" xfId="0" applyFill="1" applyAlignment="1" applyProtection="1">
      <alignment horizontal="left"/>
      <protection locked="0"/>
    </xf>
    <xf numFmtId="164" fontId="12" fillId="6" borderId="1" xfId="1" applyNumberFormat="1" applyFont="1" applyFill="1" applyBorder="1" applyAlignment="1" applyProtection="1">
      <alignment horizontal="right" vertical="center" wrapText="1"/>
    </xf>
  </cellXfs>
  <cellStyles count="7">
    <cellStyle name="Comma" xfId="1" builtinId="3"/>
    <cellStyle name="Comma 2" xfId="2" xr:uid="{00000000-0005-0000-0000-000001000000}"/>
    <cellStyle name="Normal" xfId="0" builtinId="0"/>
    <cellStyle name="Normal 10" xfId="3" xr:uid="{00000000-0005-0000-0000-000003000000}"/>
    <cellStyle name="Normal 3 5" xfId="5" xr:uid="{00000000-0005-0000-0000-000004000000}"/>
    <cellStyle name="Normal 5 2" xfId="6" xr:uid="{00000000-0005-0000-0000-000005000000}"/>
    <cellStyle name="Normal 6" xfId="4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view="pageBreakPreview" topLeftCell="A4" zoomScale="115" zoomScaleNormal="100" zoomScaleSheetLayoutView="115" workbookViewId="0">
      <selection activeCell="A15" sqref="A15:C15"/>
    </sheetView>
  </sheetViews>
  <sheetFormatPr defaultRowHeight="14.4" x14ac:dyDescent="0.3"/>
  <cols>
    <col min="1" max="1" width="9.77734375" style="35" customWidth="1"/>
    <col min="2" max="2" width="61.21875" style="35" customWidth="1"/>
    <col min="3" max="3" width="18.21875" style="35" customWidth="1"/>
    <col min="4" max="4" width="3.21875" style="35" customWidth="1"/>
    <col min="5" max="16384" width="8.88671875" style="35"/>
  </cols>
  <sheetData>
    <row r="1" spans="1:3" ht="15.6" x14ac:dyDescent="0.3">
      <c r="A1" s="34" t="s">
        <v>64</v>
      </c>
      <c r="B1" s="34"/>
      <c r="C1" s="34"/>
    </row>
    <row r="2" spans="1:3" ht="15.6" x14ac:dyDescent="0.3">
      <c r="A2" s="36" t="s">
        <v>38</v>
      </c>
      <c r="B2" s="36"/>
      <c r="C2" s="36"/>
    </row>
    <row r="3" spans="1:3" ht="15.45" customHeight="1" x14ac:dyDescent="0.3">
      <c r="A3" s="37" t="s">
        <v>126</v>
      </c>
      <c r="B3" s="37"/>
      <c r="C3" s="37"/>
    </row>
    <row r="4" spans="1:3" ht="31.2" customHeight="1" x14ac:dyDescent="0.3">
      <c r="A4" s="38" t="s">
        <v>68</v>
      </c>
      <c r="B4" s="39"/>
      <c r="C4" s="40"/>
    </row>
    <row r="5" spans="1:3" ht="14.55" customHeight="1" x14ac:dyDescent="0.3">
      <c r="A5" s="41" t="s">
        <v>0</v>
      </c>
      <c r="B5" s="42"/>
      <c r="C5" s="43"/>
    </row>
    <row r="6" spans="1:3" x14ac:dyDescent="0.3">
      <c r="A6" s="44" t="s">
        <v>19</v>
      </c>
      <c r="B6" s="44" t="s">
        <v>20</v>
      </c>
      <c r="C6" s="45" t="s">
        <v>21</v>
      </c>
    </row>
    <row r="7" spans="1:3" ht="34.200000000000003" customHeight="1" x14ac:dyDescent="0.3">
      <c r="A7" s="46">
        <v>6.1</v>
      </c>
      <c r="B7" s="47" t="s">
        <v>137</v>
      </c>
      <c r="C7" s="182">
        <f>'Lot-6.1'!G25</f>
        <v>0</v>
      </c>
    </row>
    <row r="8" spans="1:3" ht="34.200000000000003" customHeight="1" x14ac:dyDescent="0.3">
      <c r="A8" s="46">
        <v>6.2</v>
      </c>
      <c r="B8" s="47" t="s">
        <v>118</v>
      </c>
      <c r="C8" s="182">
        <f>'Lot-6.2'!G22</f>
        <v>0</v>
      </c>
    </row>
    <row r="9" spans="1:3" ht="34.200000000000003" customHeight="1" x14ac:dyDescent="0.3">
      <c r="A9" s="46">
        <v>6.3</v>
      </c>
      <c r="B9" s="47" t="s">
        <v>119</v>
      </c>
      <c r="C9" s="182">
        <f>'Lot-6.3'!G22</f>
        <v>0</v>
      </c>
    </row>
    <row r="10" spans="1:3" ht="34.200000000000003" customHeight="1" x14ac:dyDescent="0.3">
      <c r="A10" s="46">
        <v>6.4</v>
      </c>
      <c r="B10" s="47" t="s">
        <v>136</v>
      </c>
      <c r="C10" s="182">
        <f>'Lot-6.4'!F21</f>
        <v>0</v>
      </c>
    </row>
    <row r="11" spans="1:3" ht="34.200000000000003" customHeight="1" x14ac:dyDescent="0.3">
      <c r="A11" s="46">
        <v>6.5</v>
      </c>
      <c r="B11" s="47" t="s">
        <v>120</v>
      </c>
      <c r="C11" s="182">
        <f>'Lot-6.5'!F19</f>
        <v>0</v>
      </c>
    </row>
    <row r="12" spans="1:3" ht="34.200000000000003" customHeight="1" x14ac:dyDescent="0.3">
      <c r="A12" s="46">
        <v>6.6</v>
      </c>
      <c r="B12" s="47" t="s">
        <v>121</v>
      </c>
      <c r="C12" s="182">
        <f>'Lot-6.6'!G21</f>
        <v>0</v>
      </c>
    </row>
    <row r="13" spans="1:3" x14ac:dyDescent="0.3">
      <c r="A13" s="48" t="s">
        <v>22</v>
      </c>
      <c r="B13" s="49"/>
      <c r="C13" s="50">
        <f>SUM(C7:C12)</f>
        <v>0</v>
      </c>
    </row>
    <row r="14" spans="1:3" x14ac:dyDescent="0.3">
      <c r="A14" s="51"/>
      <c r="B14" s="51"/>
      <c r="C14" s="52"/>
    </row>
    <row r="15" spans="1:3" x14ac:dyDescent="0.3">
      <c r="A15" s="89" t="s">
        <v>123</v>
      </c>
      <c r="B15" s="89"/>
      <c r="C15" s="89"/>
    </row>
    <row r="17" spans="2:3" ht="28.8" x14ac:dyDescent="0.3">
      <c r="B17" s="53" t="s">
        <v>116</v>
      </c>
      <c r="C17" s="53" t="s">
        <v>122</v>
      </c>
    </row>
  </sheetData>
  <sheetProtection algorithmName="SHA-512" hashValue="wjWJk71nDOQtcMrwGH/gOcPZFidQF8aTm0JOJdbN9kRodXymFc6NHf4KkeX0OBWIQuqPTDsum1vfTP9SuAqkSQ==" saltValue="9T1ie6ZZt3yz4HbaWqS/XA==" spinCount="100000" sheet="1" objects="1" scenarios="1" selectLockedCells="1"/>
  <mergeCells count="7">
    <mergeCell ref="A1:C1"/>
    <mergeCell ref="A13:B13"/>
    <mergeCell ref="A2:C2"/>
    <mergeCell ref="A4:C4"/>
    <mergeCell ref="A5:C5"/>
    <mergeCell ref="A3:C3"/>
    <mergeCell ref="A15:C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0"/>
  <sheetViews>
    <sheetView view="pageBreakPreview" topLeftCell="A23" zoomScale="115" zoomScaleNormal="100" zoomScaleSheetLayoutView="115" workbookViewId="0">
      <selection activeCell="B28" sqref="B28:G28"/>
    </sheetView>
  </sheetViews>
  <sheetFormatPr defaultRowHeight="14.4" x14ac:dyDescent="0.3"/>
  <cols>
    <col min="1" max="1" width="5.5546875" style="35" customWidth="1"/>
    <col min="2" max="2" width="17.21875" style="35" customWidth="1"/>
    <col min="3" max="3" width="43" style="35" customWidth="1"/>
    <col min="4" max="4" width="6.77734375" style="35" customWidth="1"/>
    <col min="5" max="5" width="6.6640625" style="35" customWidth="1"/>
    <col min="6" max="6" width="9.33203125" style="35" customWidth="1"/>
    <col min="7" max="7" width="13.88671875" style="35" customWidth="1"/>
    <col min="8" max="16384" width="8.88671875" style="35"/>
  </cols>
  <sheetData>
    <row r="1" spans="1:7" ht="15.6" x14ac:dyDescent="0.3">
      <c r="A1" s="34" t="s">
        <v>64</v>
      </c>
      <c r="B1" s="34"/>
      <c r="C1" s="34"/>
      <c r="D1" s="34"/>
      <c r="E1" s="34"/>
      <c r="F1" s="34"/>
      <c r="G1" s="34"/>
    </row>
    <row r="2" spans="1:7" ht="15.6" x14ac:dyDescent="0.3">
      <c r="A2" s="36" t="s">
        <v>39</v>
      </c>
      <c r="B2" s="36"/>
      <c r="C2" s="36"/>
      <c r="D2" s="36"/>
      <c r="E2" s="36"/>
      <c r="F2" s="36"/>
      <c r="G2" s="36"/>
    </row>
    <row r="3" spans="1:7" ht="15.6" x14ac:dyDescent="0.3">
      <c r="A3" s="36" t="s">
        <v>128</v>
      </c>
      <c r="B3" s="36"/>
      <c r="C3" s="36"/>
      <c r="D3" s="36"/>
      <c r="E3" s="36"/>
      <c r="F3" s="36"/>
      <c r="G3" s="36"/>
    </row>
    <row r="4" spans="1:7" x14ac:dyDescent="0.3">
      <c r="A4" s="54" t="s">
        <v>124</v>
      </c>
      <c r="B4" s="54"/>
      <c r="C4" s="54"/>
      <c r="D4" s="54"/>
      <c r="E4" s="54"/>
      <c r="F4" s="54"/>
      <c r="G4" s="54"/>
    </row>
    <row r="5" spans="1:7" ht="15.6" x14ac:dyDescent="0.3">
      <c r="A5" s="36" t="s">
        <v>33</v>
      </c>
      <c r="B5" s="36"/>
      <c r="C5" s="36"/>
      <c r="D5" s="36"/>
      <c r="E5" s="36"/>
      <c r="F5" s="36"/>
      <c r="G5" s="36"/>
    </row>
    <row r="6" spans="1:7" ht="25.8" customHeight="1" x14ac:dyDescent="0.3">
      <c r="A6" s="55" t="str">
        <f>Summery!$A$4</f>
        <v>Location: Dakhin Pakurghat, Dighinala Union, Ward No : 06  and  Muslim Para ,Ward No : 01, Kabakali Union  Dighinala Upazila, Khagrachari  District.</v>
      </c>
      <c r="B6" s="55"/>
      <c r="C6" s="55"/>
      <c r="D6" s="55"/>
      <c r="E6" s="55"/>
      <c r="F6" s="55"/>
      <c r="G6" s="55"/>
    </row>
    <row r="7" spans="1:7" x14ac:dyDescent="0.3">
      <c r="A7" s="56" t="s">
        <v>0</v>
      </c>
      <c r="B7" s="56"/>
      <c r="C7" s="56"/>
      <c r="D7" s="56"/>
      <c r="E7" s="56"/>
      <c r="F7" s="56"/>
      <c r="G7" s="56"/>
    </row>
    <row r="8" spans="1:7" ht="27.6" x14ac:dyDescent="0.3">
      <c r="A8" s="57" t="s">
        <v>1</v>
      </c>
      <c r="B8" s="57" t="s">
        <v>2</v>
      </c>
      <c r="C8" s="58" t="s">
        <v>3</v>
      </c>
      <c r="D8" s="57" t="s">
        <v>4</v>
      </c>
      <c r="E8" s="57" t="s">
        <v>5</v>
      </c>
      <c r="F8" s="57" t="s">
        <v>6</v>
      </c>
      <c r="G8" s="57" t="s">
        <v>7</v>
      </c>
    </row>
    <row r="9" spans="1:7" ht="152.4" customHeight="1" x14ac:dyDescent="0.3">
      <c r="A9" s="59" t="s">
        <v>8</v>
      </c>
      <c r="B9" s="60" t="s">
        <v>9</v>
      </c>
      <c r="C9" s="61" t="s">
        <v>65</v>
      </c>
      <c r="D9" s="62" t="s">
        <v>10</v>
      </c>
      <c r="E9" s="63">
        <v>1</v>
      </c>
      <c r="F9" s="86"/>
      <c r="G9" s="63">
        <f>E9*F9</f>
        <v>0</v>
      </c>
    </row>
    <row r="10" spans="1:7" ht="129" customHeight="1" x14ac:dyDescent="0.3">
      <c r="A10" s="59" t="s">
        <v>11</v>
      </c>
      <c r="B10" s="64" t="s">
        <v>46</v>
      </c>
      <c r="C10" s="61" t="s">
        <v>60</v>
      </c>
      <c r="D10" s="65" t="s">
        <v>12</v>
      </c>
      <c r="E10" s="63">
        <v>1</v>
      </c>
      <c r="F10" s="86"/>
      <c r="G10" s="63">
        <f>E10*F10</f>
        <v>0</v>
      </c>
    </row>
    <row r="11" spans="1:7" ht="57" customHeight="1" x14ac:dyDescent="0.3">
      <c r="A11" s="59"/>
      <c r="B11" s="64" t="s">
        <v>47</v>
      </c>
      <c r="C11" s="66" t="s">
        <v>61</v>
      </c>
      <c r="D11" s="65" t="s">
        <v>12</v>
      </c>
      <c r="E11" s="63">
        <v>1</v>
      </c>
      <c r="F11" s="86"/>
      <c r="G11" s="63">
        <f>E11*F11</f>
        <v>0</v>
      </c>
    </row>
    <row r="12" spans="1:7" ht="110.4" x14ac:dyDescent="0.3">
      <c r="A12" s="67">
        <v>3</v>
      </c>
      <c r="B12" s="68" t="s">
        <v>48</v>
      </c>
      <c r="C12" s="61" t="s">
        <v>62</v>
      </c>
      <c r="D12" s="63" t="s">
        <v>12</v>
      </c>
      <c r="E12" s="63">
        <v>1</v>
      </c>
      <c r="F12" s="86"/>
      <c r="G12" s="63">
        <f>E12*F12</f>
        <v>0</v>
      </c>
    </row>
    <row r="13" spans="1:7" ht="126.6" customHeight="1" x14ac:dyDescent="0.3">
      <c r="A13" s="69">
        <v>4</v>
      </c>
      <c r="B13" s="60" t="s">
        <v>13</v>
      </c>
      <c r="C13" s="70" t="s">
        <v>34</v>
      </c>
      <c r="D13" s="62" t="s">
        <v>29</v>
      </c>
      <c r="E13" s="63">
        <v>1</v>
      </c>
      <c r="F13" s="86"/>
      <c r="G13" s="63">
        <f t="shared" ref="G13:G23" si="0">E13*F13</f>
        <v>0</v>
      </c>
    </row>
    <row r="14" spans="1:7" ht="27.6" x14ac:dyDescent="0.3">
      <c r="A14" s="69"/>
      <c r="B14" s="60" t="s">
        <v>51</v>
      </c>
      <c r="C14" s="71" t="s">
        <v>53</v>
      </c>
      <c r="D14" s="62" t="s">
        <v>56</v>
      </c>
      <c r="E14" s="63">
        <v>1</v>
      </c>
      <c r="F14" s="86"/>
      <c r="G14" s="63">
        <f t="shared" si="0"/>
        <v>0</v>
      </c>
    </row>
    <row r="15" spans="1:7" ht="55.2" x14ac:dyDescent="0.3">
      <c r="A15" s="69"/>
      <c r="B15" s="60" t="s">
        <v>50</v>
      </c>
      <c r="C15" s="71" t="s">
        <v>52</v>
      </c>
      <c r="D15" s="62" t="s">
        <v>56</v>
      </c>
      <c r="E15" s="63">
        <v>1</v>
      </c>
      <c r="F15" s="86"/>
      <c r="G15" s="63">
        <f t="shared" si="0"/>
        <v>0</v>
      </c>
    </row>
    <row r="16" spans="1:7" ht="27.6" x14ac:dyDescent="0.3">
      <c r="A16" s="69"/>
      <c r="B16" s="60" t="s">
        <v>54</v>
      </c>
      <c r="C16" s="70" t="s">
        <v>55</v>
      </c>
      <c r="D16" s="62" t="s">
        <v>56</v>
      </c>
      <c r="E16" s="63">
        <v>1</v>
      </c>
      <c r="F16" s="86"/>
      <c r="G16" s="63">
        <f t="shared" si="0"/>
        <v>0</v>
      </c>
    </row>
    <row r="17" spans="1:7" ht="86.4" customHeight="1" x14ac:dyDescent="0.3">
      <c r="A17" s="69">
        <v>6</v>
      </c>
      <c r="B17" s="60" t="s">
        <v>14</v>
      </c>
      <c r="C17" s="64" t="s">
        <v>17</v>
      </c>
      <c r="D17" s="62" t="s">
        <v>18</v>
      </c>
      <c r="E17" s="63">
        <v>1</v>
      </c>
      <c r="F17" s="86"/>
      <c r="G17" s="63">
        <f t="shared" si="0"/>
        <v>0</v>
      </c>
    </row>
    <row r="18" spans="1:7" ht="43.8" customHeight="1" x14ac:dyDescent="0.3">
      <c r="A18" s="72">
        <v>7</v>
      </c>
      <c r="B18" s="73" t="s">
        <v>15</v>
      </c>
      <c r="C18" s="74" t="s">
        <v>32</v>
      </c>
      <c r="D18" s="75" t="s">
        <v>27</v>
      </c>
      <c r="E18" s="75">
        <v>1</v>
      </c>
      <c r="F18" s="87"/>
      <c r="G18" s="63">
        <f t="shared" si="0"/>
        <v>0</v>
      </c>
    </row>
    <row r="19" spans="1:7" ht="14.4" hidden="1" customHeight="1" x14ac:dyDescent="0.3">
      <c r="A19" s="76"/>
      <c r="B19" s="77"/>
      <c r="C19" s="74"/>
      <c r="D19" s="76"/>
      <c r="E19" s="76"/>
      <c r="F19" s="87"/>
      <c r="G19" s="63">
        <f t="shared" si="0"/>
        <v>0</v>
      </c>
    </row>
    <row r="20" spans="1:7" ht="70.8" customHeight="1" x14ac:dyDescent="0.3">
      <c r="A20" s="78">
        <v>8</v>
      </c>
      <c r="B20" s="60" t="s">
        <v>16</v>
      </c>
      <c r="C20" s="61" t="s">
        <v>40</v>
      </c>
      <c r="D20" s="62" t="s">
        <v>18</v>
      </c>
      <c r="E20" s="63">
        <v>1</v>
      </c>
      <c r="F20" s="86"/>
      <c r="G20" s="63">
        <f t="shared" si="0"/>
        <v>0</v>
      </c>
    </row>
    <row r="21" spans="1:7" ht="64.5" customHeight="1" x14ac:dyDescent="0.3">
      <c r="A21" s="69">
        <v>9</v>
      </c>
      <c r="B21" s="60" t="s">
        <v>36</v>
      </c>
      <c r="C21" s="79" t="s">
        <v>35</v>
      </c>
      <c r="D21" s="62" t="s">
        <v>28</v>
      </c>
      <c r="E21" s="63">
        <v>3</v>
      </c>
      <c r="F21" s="86"/>
      <c r="G21" s="63">
        <f t="shared" si="0"/>
        <v>0</v>
      </c>
    </row>
    <row r="22" spans="1:7" ht="25.5" customHeight="1" x14ac:dyDescent="0.3">
      <c r="A22" s="72">
        <v>9.5</v>
      </c>
      <c r="B22" s="60" t="s">
        <v>44</v>
      </c>
      <c r="C22" s="79" t="s">
        <v>45</v>
      </c>
      <c r="D22" s="62" t="s">
        <v>29</v>
      </c>
      <c r="E22" s="63">
        <v>1</v>
      </c>
      <c r="F22" s="86"/>
      <c r="G22" s="63">
        <f t="shared" si="0"/>
        <v>0</v>
      </c>
    </row>
    <row r="23" spans="1:7" ht="36" customHeight="1" x14ac:dyDescent="0.3">
      <c r="A23" s="76">
        <v>10.1428571428571</v>
      </c>
      <c r="B23" s="60" t="s">
        <v>43</v>
      </c>
      <c r="C23" s="79" t="s">
        <v>49</v>
      </c>
      <c r="D23" s="62" t="s">
        <v>28</v>
      </c>
      <c r="E23" s="63">
        <v>2</v>
      </c>
      <c r="F23" s="86"/>
      <c r="G23" s="63">
        <f t="shared" si="0"/>
        <v>0</v>
      </c>
    </row>
    <row r="24" spans="1:7" ht="15.6" customHeight="1" x14ac:dyDescent="0.3">
      <c r="A24" s="80" t="s">
        <v>72</v>
      </c>
      <c r="B24" s="80"/>
      <c r="C24" s="80"/>
      <c r="D24" s="80"/>
      <c r="E24" s="80"/>
      <c r="F24" s="80"/>
      <c r="G24" s="57">
        <f>SUM(G9:G23)</f>
        <v>0</v>
      </c>
    </row>
    <row r="25" spans="1:7" ht="15.6" customHeight="1" x14ac:dyDescent="0.3">
      <c r="A25" s="81" t="s">
        <v>73</v>
      </c>
      <c r="B25" s="82"/>
      <c r="C25" s="82"/>
      <c r="D25" s="82"/>
      <c r="E25" s="82"/>
      <c r="F25" s="83"/>
      <c r="G25" s="84">
        <f>G24*2</f>
        <v>0</v>
      </c>
    </row>
    <row r="26" spans="1:7" ht="15.6" customHeight="1" x14ac:dyDescent="0.3">
      <c r="A26" s="85"/>
      <c r="B26" s="85"/>
      <c r="C26" s="85"/>
      <c r="D26" s="85"/>
      <c r="E26" s="85"/>
      <c r="F26" s="85"/>
      <c r="G26" s="85"/>
    </row>
    <row r="28" spans="1:7" x14ac:dyDescent="0.3">
      <c r="B28" s="88" t="s">
        <v>69</v>
      </c>
      <c r="C28" s="88"/>
      <c r="D28" s="88"/>
      <c r="E28" s="88"/>
      <c r="F28" s="88"/>
      <c r="G28" s="88"/>
    </row>
    <row r="30" spans="1:7" x14ac:dyDescent="0.3">
      <c r="B30" s="35" t="s">
        <v>70</v>
      </c>
      <c r="D30" s="35" t="s">
        <v>71</v>
      </c>
    </row>
  </sheetData>
  <sheetProtection algorithmName="SHA-512" hashValue="hUNZDwmN8eOLyiuJjaIb8MR7pyHCoL1QNNR659NE1Gsmp1ih0eoKaYY5sKKTqZgHt06k1tsaNlfWckwi8+1bKw==" saltValue="rB7fZ/YBm7c2f2QDRDO+sA==" spinCount="100000" sheet="1" objects="1" scenarios="1" selectLockedCells="1"/>
  <mergeCells count="13">
    <mergeCell ref="B28:G28"/>
    <mergeCell ref="A25:F25"/>
    <mergeCell ref="A1:G1"/>
    <mergeCell ref="A2:G2"/>
    <mergeCell ref="A6:G6"/>
    <mergeCell ref="A7:G7"/>
    <mergeCell ref="A24:F24"/>
    <mergeCell ref="A3:G3"/>
    <mergeCell ref="A4:G4"/>
    <mergeCell ref="A5:G5"/>
    <mergeCell ref="B18:B19"/>
    <mergeCell ref="C18:C19"/>
    <mergeCell ref="F18:F19"/>
  </mergeCells>
  <pageMargins left="0.2" right="0.2" top="0.75" bottom="0.75" header="0.3" footer="0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26"/>
  <sheetViews>
    <sheetView view="pageBreakPreview" topLeftCell="A18" zoomScaleNormal="100" zoomScaleSheetLayoutView="100" workbookViewId="0">
      <selection activeCell="F20" sqref="F20"/>
    </sheetView>
  </sheetViews>
  <sheetFormatPr defaultColWidth="8.77734375" defaultRowHeight="13.2" x14ac:dyDescent="0.25"/>
  <cols>
    <col min="1" max="1" width="8.77734375" style="90"/>
    <col min="2" max="2" width="14.6640625" style="90" customWidth="1"/>
    <col min="3" max="3" width="31.88671875" style="90" customWidth="1"/>
    <col min="4" max="6" width="8.77734375" style="90"/>
    <col min="7" max="7" width="11.44140625" style="90" customWidth="1"/>
    <col min="8" max="16384" width="8.77734375" style="90"/>
  </cols>
  <sheetData>
    <row r="2" spans="1:11" ht="15.6" x14ac:dyDescent="0.3">
      <c r="B2" s="91" t="s">
        <v>101</v>
      </c>
      <c r="C2" s="91"/>
      <c r="D2" s="91"/>
      <c r="E2" s="91"/>
      <c r="F2" s="91"/>
      <c r="G2" s="91"/>
    </row>
    <row r="3" spans="1:11" ht="15.6" x14ac:dyDescent="0.25">
      <c r="A3" s="92" t="s">
        <v>39</v>
      </c>
      <c r="B3" s="92"/>
      <c r="C3" s="92"/>
      <c r="D3" s="92"/>
      <c r="E3" s="92"/>
      <c r="F3" s="92"/>
      <c r="G3" s="92"/>
    </row>
    <row r="4" spans="1:11" ht="15.6" x14ac:dyDescent="0.3">
      <c r="A4" s="93" t="s">
        <v>127</v>
      </c>
      <c r="B4" s="93"/>
      <c r="C4" s="93"/>
      <c r="D4" s="93"/>
      <c r="E4" s="93"/>
      <c r="F4" s="93"/>
      <c r="G4" s="93"/>
      <c r="H4" s="94"/>
      <c r="I4" s="94"/>
      <c r="J4" s="94"/>
      <c r="K4" s="94"/>
    </row>
    <row r="5" spans="1:11" x14ac:dyDescent="0.25">
      <c r="A5" s="54" t="s">
        <v>124</v>
      </c>
      <c r="B5" s="54"/>
      <c r="C5" s="54"/>
      <c r="D5" s="54"/>
      <c r="E5" s="54"/>
      <c r="F5" s="54"/>
      <c r="G5" s="54"/>
    </row>
    <row r="6" spans="1:11" ht="15.6" x14ac:dyDescent="0.25">
      <c r="A6" s="92" t="s">
        <v>33</v>
      </c>
      <c r="B6" s="92"/>
      <c r="C6" s="92"/>
      <c r="D6" s="92"/>
      <c r="E6" s="92"/>
      <c r="F6" s="92"/>
      <c r="G6" s="92"/>
    </row>
    <row r="7" spans="1:11" ht="13.8" x14ac:dyDescent="0.25">
      <c r="A7" s="95" t="s">
        <v>129</v>
      </c>
      <c r="B7" s="96"/>
      <c r="C7" s="96"/>
      <c r="D7" s="96"/>
      <c r="E7" s="96"/>
      <c r="F7" s="96"/>
      <c r="G7" s="97"/>
    </row>
    <row r="8" spans="1:11" ht="13.8" x14ac:dyDescent="0.25">
      <c r="A8" s="98" t="s">
        <v>0</v>
      </c>
      <c r="B8" s="98"/>
      <c r="C8" s="98"/>
      <c r="D8" s="98"/>
      <c r="E8" s="98"/>
      <c r="F8" s="98"/>
      <c r="G8" s="98"/>
    </row>
    <row r="9" spans="1:11" ht="27.6" x14ac:dyDescent="0.25">
      <c r="A9" s="99" t="s">
        <v>1</v>
      </c>
      <c r="B9" s="99" t="s">
        <v>2</v>
      </c>
      <c r="C9" s="100" t="s">
        <v>3</v>
      </c>
      <c r="D9" s="99" t="s">
        <v>4</v>
      </c>
      <c r="E9" s="99" t="s">
        <v>5</v>
      </c>
      <c r="F9" s="99" t="s">
        <v>6</v>
      </c>
      <c r="G9" s="99" t="s">
        <v>7</v>
      </c>
    </row>
    <row r="10" spans="1:11" ht="178.8" x14ac:dyDescent="0.25">
      <c r="A10" s="101" t="s">
        <v>8</v>
      </c>
      <c r="B10" s="102" t="s">
        <v>9</v>
      </c>
      <c r="C10" s="103" t="s">
        <v>103</v>
      </c>
      <c r="D10" s="104" t="s">
        <v>10</v>
      </c>
      <c r="E10" s="105">
        <v>1</v>
      </c>
      <c r="F10" s="86"/>
      <c r="G10" s="63">
        <f>E10*F10</f>
        <v>0</v>
      </c>
    </row>
    <row r="11" spans="1:11" ht="138" x14ac:dyDescent="0.25">
      <c r="A11" s="101" t="s">
        <v>11</v>
      </c>
      <c r="B11" s="106" t="s">
        <v>46</v>
      </c>
      <c r="C11" s="103" t="s">
        <v>104</v>
      </c>
      <c r="D11" s="107" t="s">
        <v>12</v>
      </c>
      <c r="E11" s="105">
        <v>1</v>
      </c>
      <c r="F11" s="86"/>
      <c r="G11" s="63">
        <f t="shared" ref="G11:G14" si="0">E11*F11</f>
        <v>0</v>
      </c>
    </row>
    <row r="12" spans="1:11" ht="79.2" x14ac:dyDescent="0.25">
      <c r="A12" s="101"/>
      <c r="B12" s="106" t="s">
        <v>47</v>
      </c>
      <c r="C12" s="108" t="s">
        <v>105</v>
      </c>
      <c r="D12" s="107" t="s">
        <v>12</v>
      </c>
      <c r="E12" s="105">
        <v>1</v>
      </c>
      <c r="F12" s="86"/>
      <c r="G12" s="63">
        <f t="shared" si="0"/>
        <v>0</v>
      </c>
    </row>
    <row r="13" spans="1:11" ht="124.2" x14ac:dyDescent="0.25">
      <c r="A13" s="109">
        <v>3</v>
      </c>
      <c r="B13" s="110" t="s">
        <v>48</v>
      </c>
      <c r="C13" s="103" t="s">
        <v>106</v>
      </c>
      <c r="D13" s="105" t="s">
        <v>12</v>
      </c>
      <c r="E13" s="105">
        <v>1</v>
      </c>
      <c r="F13" s="86"/>
      <c r="G13" s="63">
        <f t="shared" si="0"/>
        <v>0</v>
      </c>
    </row>
    <row r="14" spans="1:11" ht="151.80000000000001" x14ac:dyDescent="0.25">
      <c r="A14" s="111">
        <v>4</v>
      </c>
      <c r="B14" s="102" t="s">
        <v>13</v>
      </c>
      <c r="C14" s="112" t="s">
        <v>107</v>
      </c>
      <c r="D14" s="104" t="s">
        <v>29</v>
      </c>
      <c r="E14" s="105">
        <v>1</v>
      </c>
      <c r="F14" s="86"/>
      <c r="G14" s="63">
        <f t="shared" si="0"/>
        <v>0</v>
      </c>
    </row>
    <row r="15" spans="1:11" ht="27.6" x14ac:dyDescent="0.25">
      <c r="A15" s="111"/>
      <c r="B15" s="102" t="s">
        <v>51</v>
      </c>
      <c r="C15" s="113" t="s">
        <v>53</v>
      </c>
      <c r="D15" s="104" t="s">
        <v>56</v>
      </c>
      <c r="E15" s="105">
        <v>1</v>
      </c>
      <c r="F15" s="86"/>
      <c r="G15" s="63">
        <f>E15*F15</f>
        <v>0</v>
      </c>
    </row>
    <row r="16" spans="1:11" ht="69" x14ac:dyDescent="0.25">
      <c r="A16" s="111"/>
      <c r="B16" s="102" t="s">
        <v>50</v>
      </c>
      <c r="C16" s="113" t="s">
        <v>52</v>
      </c>
      <c r="D16" s="104" t="s">
        <v>56</v>
      </c>
      <c r="E16" s="105">
        <v>1</v>
      </c>
      <c r="F16" s="86"/>
      <c r="G16" s="63">
        <f>E16*F16</f>
        <v>0</v>
      </c>
    </row>
    <row r="17" spans="1:7" ht="41.4" x14ac:dyDescent="0.25">
      <c r="A17" s="111"/>
      <c r="B17" s="102" t="s">
        <v>54</v>
      </c>
      <c r="C17" s="112" t="s">
        <v>55</v>
      </c>
      <c r="D17" s="104" t="s">
        <v>56</v>
      </c>
      <c r="E17" s="105">
        <v>1</v>
      </c>
      <c r="F17" s="86"/>
      <c r="G17" s="63">
        <f>E17*F17</f>
        <v>0</v>
      </c>
    </row>
    <row r="18" spans="1:7" ht="124.2" x14ac:dyDescent="0.25">
      <c r="A18" s="111">
        <v>6</v>
      </c>
      <c r="B18" s="102" t="s">
        <v>115</v>
      </c>
      <c r="C18" s="106" t="s">
        <v>17</v>
      </c>
      <c r="D18" s="104" t="s">
        <v>18</v>
      </c>
      <c r="E18" s="105">
        <v>1</v>
      </c>
      <c r="F18" s="86"/>
      <c r="G18" s="63">
        <f>E18*F18</f>
        <v>0</v>
      </c>
    </row>
    <row r="19" spans="1:7" ht="55.2" x14ac:dyDescent="0.25">
      <c r="A19" s="114">
        <v>7</v>
      </c>
      <c r="B19" s="112" t="s">
        <v>15</v>
      </c>
      <c r="C19" s="115" t="s">
        <v>32</v>
      </c>
      <c r="D19" s="116" t="s">
        <v>27</v>
      </c>
      <c r="E19" s="116">
        <v>1</v>
      </c>
      <c r="F19" s="86"/>
      <c r="G19" s="63">
        <f>E19*F19</f>
        <v>0</v>
      </c>
    </row>
    <row r="20" spans="1:7" ht="82.8" x14ac:dyDescent="0.25">
      <c r="A20" s="117">
        <v>8</v>
      </c>
      <c r="B20" s="102" t="s">
        <v>16</v>
      </c>
      <c r="C20" s="103" t="s">
        <v>108</v>
      </c>
      <c r="D20" s="104" t="s">
        <v>18</v>
      </c>
      <c r="E20" s="105">
        <v>1</v>
      </c>
      <c r="F20" s="86"/>
      <c r="G20" s="63">
        <f>E20*F20</f>
        <v>0</v>
      </c>
    </row>
    <row r="21" spans="1:7" ht="55.2" x14ac:dyDescent="0.25">
      <c r="A21" s="111">
        <v>9</v>
      </c>
      <c r="B21" s="102" t="s">
        <v>36</v>
      </c>
      <c r="C21" s="118" t="s">
        <v>35</v>
      </c>
      <c r="D21" s="104" t="s">
        <v>28</v>
      </c>
      <c r="E21" s="105">
        <v>2</v>
      </c>
      <c r="F21" s="86"/>
      <c r="G21" s="63">
        <f>E21*F21</f>
        <v>0</v>
      </c>
    </row>
    <row r="22" spans="1:7" ht="13.8" x14ac:dyDescent="0.25">
      <c r="A22" s="119" t="s">
        <v>31</v>
      </c>
      <c r="B22" s="119"/>
      <c r="C22" s="120"/>
      <c r="D22" s="119"/>
      <c r="E22" s="119"/>
      <c r="F22" s="119"/>
      <c r="G22" s="121">
        <f>SUM(G10:G21)</f>
        <v>0</v>
      </c>
    </row>
    <row r="24" spans="1:7" x14ac:dyDescent="0.25">
      <c r="B24" s="141" t="s">
        <v>69</v>
      </c>
      <c r="C24" s="141"/>
      <c r="D24" s="141"/>
      <c r="E24" s="141"/>
      <c r="F24" s="141"/>
      <c r="G24" s="141"/>
    </row>
    <row r="26" spans="1:7" x14ac:dyDescent="0.25">
      <c r="B26" s="90" t="s">
        <v>116</v>
      </c>
      <c r="E26" s="90" t="s">
        <v>117</v>
      </c>
    </row>
  </sheetData>
  <sheetProtection algorithmName="SHA-512" hashValue="RrT3sYUr1PkYBtqM/RQSy0AG+SIv2mN8Mk88KCexbxlLaTDrlIslyK7V7My9cA50qp6WVfDKw6lXqUE+AUgPnA==" saltValue="A5fw2NPeNTXoWdYV/TTMvg==" spinCount="100000" sheet="1" objects="1" scenarios="1" selectLockedCells="1"/>
  <mergeCells count="9">
    <mergeCell ref="B24:G24"/>
    <mergeCell ref="A6:G6"/>
    <mergeCell ref="B2:G2"/>
    <mergeCell ref="A3:G3"/>
    <mergeCell ref="A4:G4"/>
    <mergeCell ref="A5:G5"/>
    <mergeCell ref="A22:F22"/>
    <mergeCell ref="A7:G7"/>
    <mergeCell ref="A8:G8"/>
  </mergeCells>
  <pageMargins left="0.7" right="0.7" top="0.75" bottom="0.75" header="0.3" footer="0.3"/>
  <pageSetup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5"/>
  <sheetViews>
    <sheetView view="pageBreakPreview" topLeftCell="A9" zoomScaleNormal="100" zoomScaleSheetLayoutView="100" workbookViewId="0">
      <selection activeCell="F9" sqref="F9"/>
    </sheetView>
  </sheetViews>
  <sheetFormatPr defaultRowHeight="14.4" x14ac:dyDescent="0.3"/>
  <cols>
    <col min="1" max="1" width="5.5546875" customWidth="1"/>
    <col min="2" max="2" width="17.21875" customWidth="1"/>
    <col min="3" max="3" width="43" customWidth="1"/>
    <col min="4" max="4" width="6.77734375" customWidth="1"/>
    <col min="5" max="5" width="6.6640625" customWidth="1"/>
    <col min="6" max="6" width="8.33203125" customWidth="1"/>
    <col min="7" max="7" width="11" customWidth="1"/>
  </cols>
  <sheetData>
    <row r="1" spans="1:7" ht="15.6" x14ac:dyDescent="0.3">
      <c r="B1" s="22" t="s">
        <v>101</v>
      </c>
      <c r="C1" s="22"/>
      <c r="D1" s="22"/>
      <c r="E1" s="22"/>
      <c r="F1" s="22"/>
      <c r="G1" s="22"/>
    </row>
    <row r="2" spans="1:7" ht="15.6" x14ac:dyDescent="0.3">
      <c r="A2" s="23" t="s">
        <v>39</v>
      </c>
      <c r="B2" s="23"/>
      <c r="C2" s="23"/>
      <c r="D2" s="23"/>
      <c r="E2" s="23"/>
      <c r="F2" s="23"/>
      <c r="G2" s="23"/>
    </row>
    <row r="3" spans="1:7" ht="15.6" x14ac:dyDescent="0.3">
      <c r="A3" s="23" t="s">
        <v>130</v>
      </c>
      <c r="B3" s="23"/>
      <c r="C3" s="23"/>
      <c r="D3" s="23"/>
      <c r="E3" s="23"/>
      <c r="F3" s="23"/>
      <c r="G3" s="23"/>
    </row>
    <row r="4" spans="1:7" x14ac:dyDescent="0.3">
      <c r="A4" s="21" t="s">
        <v>124</v>
      </c>
      <c r="B4" s="21"/>
      <c r="C4" s="21"/>
      <c r="D4" s="21"/>
      <c r="E4" s="21"/>
      <c r="F4" s="21"/>
      <c r="G4" s="21"/>
    </row>
    <row r="5" spans="1:7" ht="15.6" x14ac:dyDescent="0.3">
      <c r="A5" s="23" t="s">
        <v>33</v>
      </c>
      <c r="B5" s="23"/>
      <c r="C5" s="23"/>
      <c r="D5" s="23"/>
      <c r="E5" s="23"/>
      <c r="F5" s="23"/>
      <c r="G5" s="23"/>
    </row>
    <row r="6" spans="1:7" ht="17.399999999999999" customHeight="1" x14ac:dyDescent="0.3">
      <c r="A6" s="31" t="s">
        <v>102</v>
      </c>
      <c r="B6" s="32"/>
      <c r="C6" s="32"/>
      <c r="D6" s="32"/>
      <c r="E6" s="32"/>
      <c r="F6" s="32"/>
      <c r="G6" s="33"/>
    </row>
    <row r="7" spans="1:7" x14ac:dyDescent="0.3">
      <c r="A7" s="27" t="s">
        <v>0</v>
      </c>
      <c r="B7" s="27"/>
      <c r="C7" s="27"/>
      <c r="D7" s="27"/>
      <c r="E7" s="27"/>
      <c r="F7" s="27"/>
      <c r="G7" s="27"/>
    </row>
    <row r="8" spans="1:7" ht="27.6" x14ac:dyDescent="0.3">
      <c r="A8" s="1" t="s">
        <v>1</v>
      </c>
      <c r="B8" s="1" t="s">
        <v>2</v>
      </c>
      <c r="C8" s="4" t="s">
        <v>3</v>
      </c>
      <c r="D8" s="1" t="s">
        <v>4</v>
      </c>
      <c r="E8" s="1" t="s">
        <v>5</v>
      </c>
      <c r="F8" s="1" t="s">
        <v>6</v>
      </c>
      <c r="G8" s="1" t="s">
        <v>7</v>
      </c>
    </row>
    <row r="9" spans="1:7" ht="141.6" customHeight="1" x14ac:dyDescent="0.3">
      <c r="A9" s="18" t="s">
        <v>8</v>
      </c>
      <c r="B9" s="5" t="s">
        <v>9</v>
      </c>
      <c r="C9" s="7" t="s">
        <v>103</v>
      </c>
      <c r="D9" s="6" t="s">
        <v>10</v>
      </c>
      <c r="E9" s="2">
        <v>1</v>
      </c>
      <c r="F9" s="86"/>
      <c r="G9" s="63">
        <f>E9*F9</f>
        <v>0</v>
      </c>
    </row>
    <row r="10" spans="1:7" ht="129" customHeight="1" x14ac:dyDescent="0.3">
      <c r="A10" s="18" t="s">
        <v>11</v>
      </c>
      <c r="B10" s="8" t="s">
        <v>46</v>
      </c>
      <c r="C10" s="7" t="s">
        <v>104</v>
      </c>
      <c r="D10" s="3" t="s">
        <v>12</v>
      </c>
      <c r="E10" s="2">
        <v>1</v>
      </c>
      <c r="F10" s="86"/>
      <c r="G10" s="63">
        <f>E10*F10</f>
        <v>0</v>
      </c>
    </row>
    <row r="11" spans="1:7" ht="71.400000000000006" customHeight="1" x14ac:dyDescent="0.3">
      <c r="A11" s="18">
        <v>3</v>
      </c>
      <c r="B11" s="8" t="s">
        <v>47</v>
      </c>
      <c r="C11" s="19" t="s">
        <v>105</v>
      </c>
      <c r="D11" s="3" t="s">
        <v>12</v>
      </c>
      <c r="E11" s="2">
        <v>1</v>
      </c>
      <c r="F11" s="86"/>
      <c r="G11" s="63">
        <f>E11*F11</f>
        <v>0</v>
      </c>
    </row>
    <row r="12" spans="1:7" ht="110.4" x14ac:dyDescent="0.3">
      <c r="A12" s="15">
        <v>4</v>
      </c>
      <c r="B12" s="13" t="s">
        <v>48</v>
      </c>
      <c r="C12" s="7" t="s">
        <v>106</v>
      </c>
      <c r="D12" s="2" t="s">
        <v>12</v>
      </c>
      <c r="E12" s="2">
        <v>1</v>
      </c>
      <c r="F12" s="86"/>
      <c r="G12" s="63">
        <f>E12*F12</f>
        <v>0</v>
      </c>
    </row>
    <row r="13" spans="1:7" ht="126.6" customHeight="1" x14ac:dyDescent="0.3">
      <c r="A13" s="14">
        <v>5</v>
      </c>
      <c r="B13" s="5" t="s">
        <v>13</v>
      </c>
      <c r="C13" s="9" t="s">
        <v>107</v>
      </c>
      <c r="D13" s="6" t="s">
        <v>29</v>
      </c>
      <c r="E13" s="2">
        <v>1</v>
      </c>
      <c r="F13" s="86"/>
      <c r="G13" s="63">
        <f>E13*F13</f>
        <v>0</v>
      </c>
    </row>
    <row r="14" spans="1:7" ht="27.6" x14ac:dyDescent="0.3">
      <c r="A14" s="14">
        <v>6</v>
      </c>
      <c r="B14" s="5" t="s">
        <v>51</v>
      </c>
      <c r="C14" s="20" t="s">
        <v>53</v>
      </c>
      <c r="D14" s="6" t="s">
        <v>56</v>
      </c>
      <c r="E14" s="2">
        <v>1</v>
      </c>
      <c r="F14" s="86"/>
      <c r="G14" s="63">
        <f>E14*F14</f>
        <v>0</v>
      </c>
    </row>
    <row r="15" spans="1:7" ht="55.2" x14ac:dyDescent="0.3">
      <c r="A15" s="14">
        <v>7</v>
      </c>
      <c r="B15" s="5" t="s">
        <v>50</v>
      </c>
      <c r="C15" s="20" t="s">
        <v>52</v>
      </c>
      <c r="D15" s="6" t="s">
        <v>56</v>
      </c>
      <c r="E15" s="2">
        <v>1</v>
      </c>
      <c r="F15" s="86"/>
      <c r="G15" s="63">
        <f>E15*F15</f>
        <v>0</v>
      </c>
    </row>
    <row r="16" spans="1:7" ht="27.6" x14ac:dyDescent="0.3">
      <c r="A16" s="14">
        <v>8</v>
      </c>
      <c r="B16" s="5" t="s">
        <v>54</v>
      </c>
      <c r="C16" s="9" t="s">
        <v>55</v>
      </c>
      <c r="D16" s="6" t="s">
        <v>56</v>
      </c>
      <c r="E16" s="2">
        <v>1</v>
      </c>
      <c r="F16" s="86"/>
      <c r="G16" s="63">
        <f>E16*F16</f>
        <v>0</v>
      </c>
    </row>
    <row r="17" spans="1:7" ht="86.4" customHeight="1" x14ac:dyDescent="0.3">
      <c r="A17" s="14">
        <v>9</v>
      </c>
      <c r="B17" s="5" t="s">
        <v>14</v>
      </c>
      <c r="C17" s="8" t="s">
        <v>17</v>
      </c>
      <c r="D17" s="6" t="s">
        <v>18</v>
      </c>
      <c r="E17" s="2">
        <v>1</v>
      </c>
      <c r="F17" s="86"/>
      <c r="G17" s="63">
        <f>E17*F17</f>
        <v>0</v>
      </c>
    </row>
    <row r="18" spans="1:7" ht="43.8" customHeight="1" x14ac:dyDescent="0.3">
      <c r="A18" s="16">
        <v>10</v>
      </c>
      <c r="B18" s="28" t="s">
        <v>15</v>
      </c>
      <c r="C18" s="30" t="s">
        <v>32</v>
      </c>
      <c r="D18" s="12" t="s">
        <v>27</v>
      </c>
      <c r="E18" s="12">
        <v>1</v>
      </c>
      <c r="F18" s="86"/>
      <c r="G18" s="63">
        <f>E18*F18</f>
        <v>0</v>
      </c>
    </row>
    <row r="19" spans="1:7" ht="14.4" hidden="1" customHeight="1" x14ac:dyDescent="0.3">
      <c r="A19" s="11"/>
      <c r="B19" s="29"/>
      <c r="C19" s="30"/>
      <c r="D19" s="11"/>
      <c r="E19" s="11"/>
      <c r="F19" s="86"/>
      <c r="G19" s="63">
        <f>E19*F19</f>
        <v>0</v>
      </c>
    </row>
    <row r="20" spans="1:7" ht="70.8" customHeight="1" x14ac:dyDescent="0.3">
      <c r="A20" s="17">
        <v>11</v>
      </c>
      <c r="B20" s="5" t="s">
        <v>16</v>
      </c>
      <c r="C20" s="7" t="s">
        <v>108</v>
      </c>
      <c r="D20" s="6" t="s">
        <v>18</v>
      </c>
      <c r="E20" s="2">
        <v>1</v>
      </c>
      <c r="F20" s="86"/>
      <c r="G20" s="63">
        <f>E20*F20</f>
        <v>0</v>
      </c>
    </row>
    <row r="21" spans="1:7" ht="64.5" customHeight="1" x14ac:dyDescent="0.3">
      <c r="A21" s="14">
        <v>12</v>
      </c>
      <c r="B21" s="5" t="s">
        <v>36</v>
      </c>
      <c r="C21" s="10" t="s">
        <v>35</v>
      </c>
      <c r="D21" s="6" t="s">
        <v>28</v>
      </c>
      <c r="E21" s="2">
        <v>2</v>
      </c>
      <c r="F21" s="86"/>
      <c r="G21" s="63">
        <f>E21*F21</f>
        <v>0</v>
      </c>
    </row>
    <row r="22" spans="1:7" ht="15.6" customHeight="1" x14ac:dyDescent="0.3">
      <c r="A22" s="24" t="s">
        <v>109</v>
      </c>
      <c r="B22" s="25"/>
      <c r="C22" s="25"/>
      <c r="D22" s="25"/>
      <c r="E22" s="26"/>
      <c r="F22" s="122"/>
      <c r="G22" s="1">
        <f>SUM(G9:G21)</f>
        <v>0</v>
      </c>
    </row>
    <row r="23" spans="1:7" ht="14.4" customHeight="1" x14ac:dyDescent="0.3">
      <c r="A23" s="123" t="s">
        <v>100</v>
      </c>
      <c r="B23" s="123"/>
      <c r="C23" s="123"/>
      <c r="D23" s="123"/>
      <c r="E23" s="123"/>
      <c r="F23" s="123"/>
      <c r="G23" s="123"/>
    </row>
    <row r="25" spans="1:7" x14ac:dyDescent="0.3">
      <c r="B25" t="s">
        <v>116</v>
      </c>
      <c r="D25" t="s">
        <v>117</v>
      </c>
    </row>
  </sheetData>
  <sheetProtection algorithmName="SHA-512" hashValue="cOD6qOTeKR+6m/ichO8g4YskWz9tasWD3O8amWtRViQoIJN7IGoLqc9W8q6H5elVYAm5DG7KBWy5EkXR4nE9qQ==" saltValue="DkFqtfvL7oHvqDD5UCkmZA==" spinCount="100000" sheet="1" objects="1" scenarios="1" selectLockedCells="1"/>
  <mergeCells count="11">
    <mergeCell ref="B1:G1"/>
    <mergeCell ref="A2:G2"/>
    <mergeCell ref="A3:G3"/>
    <mergeCell ref="A4:G4"/>
    <mergeCell ref="A23:G23"/>
    <mergeCell ref="A5:G5"/>
    <mergeCell ref="A6:G6"/>
    <mergeCell ref="A7:G7"/>
    <mergeCell ref="B18:B19"/>
    <mergeCell ref="C18:C19"/>
    <mergeCell ref="A22:E22"/>
  </mergeCells>
  <pageMargins left="0.2" right="0.2" top="0.75" bottom="0.75" header="0.3" footer="0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view="pageBreakPreview" topLeftCell="A13" zoomScaleNormal="100" zoomScaleSheetLayoutView="100" workbookViewId="0">
      <selection activeCell="E18" sqref="E18"/>
    </sheetView>
  </sheetViews>
  <sheetFormatPr defaultRowHeight="14.4" x14ac:dyDescent="0.3"/>
  <cols>
    <col min="1" max="1" width="7.33203125" style="35" customWidth="1"/>
    <col min="2" max="2" width="54.44140625" style="35" customWidth="1"/>
    <col min="3" max="3" width="9.77734375" style="35" customWidth="1"/>
    <col min="4" max="4" width="10.109375" style="35" customWidth="1"/>
    <col min="5" max="5" width="9.88671875" style="35" customWidth="1"/>
    <col min="6" max="6" width="9.6640625" style="35" customWidth="1"/>
    <col min="7" max="16384" width="8.88671875" style="35"/>
  </cols>
  <sheetData>
    <row r="1" spans="1:7" ht="15.6" x14ac:dyDescent="0.3">
      <c r="A1" s="34" t="s">
        <v>64</v>
      </c>
      <c r="B1" s="34"/>
      <c r="C1" s="34"/>
      <c r="D1" s="34"/>
      <c r="E1" s="34"/>
      <c r="F1" s="34"/>
    </row>
    <row r="2" spans="1:7" ht="15.6" x14ac:dyDescent="0.3">
      <c r="A2" s="36" t="s">
        <v>39</v>
      </c>
      <c r="B2" s="36"/>
      <c r="C2" s="36"/>
      <c r="D2" s="36"/>
      <c r="E2" s="36"/>
      <c r="F2" s="36"/>
    </row>
    <row r="3" spans="1:7" ht="15.6" x14ac:dyDescent="0.3">
      <c r="A3" s="36" t="s">
        <v>131</v>
      </c>
      <c r="B3" s="36"/>
      <c r="C3" s="36"/>
      <c r="D3" s="36"/>
      <c r="E3" s="36"/>
      <c r="F3" s="36"/>
    </row>
    <row r="4" spans="1:7" x14ac:dyDescent="0.3">
      <c r="A4" s="54" t="s">
        <v>125</v>
      </c>
      <c r="B4" s="54"/>
      <c r="C4" s="54"/>
      <c r="D4" s="54"/>
      <c r="E4" s="54"/>
      <c r="F4" s="54"/>
      <c r="G4" s="54"/>
    </row>
    <row r="5" spans="1:7" ht="15.6" x14ac:dyDescent="0.3">
      <c r="A5" s="36" t="s">
        <v>37</v>
      </c>
      <c r="B5" s="36"/>
      <c r="C5" s="36"/>
      <c r="D5" s="36"/>
      <c r="E5" s="36"/>
      <c r="F5" s="36"/>
    </row>
    <row r="6" spans="1:7" ht="14.55" customHeight="1" x14ac:dyDescent="0.3">
      <c r="A6" s="55" t="str">
        <f>Summery!$A$4</f>
        <v>Location: Dakhin Pakurghat, Dighinala Union, Ward No : 06  and  Muslim Para ,Ward No : 01, Kabakali Union  Dighinala Upazila, Khagrachari  District.</v>
      </c>
      <c r="B6" s="55"/>
      <c r="C6" s="55"/>
      <c r="D6" s="55"/>
      <c r="E6" s="55"/>
      <c r="F6" s="55"/>
    </row>
    <row r="7" spans="1:7" x14ac:dyDescent="0.3">
      <c r="A7" s="56" t="s">
        <v>0</v>
      </c>
      <c r="B7" s="56"/>
      <c r="C7" s="56"/>
      <c r="D7" s="56"/>
      <c r="E7" s="56"/>
      <c r="F7" s="56"/>
    </row>
    <row r="8" spans="1:7" s="125" customFormat="1" ht="13.8" x14ac:dyDescent="0.3">
      <c r="A8" s="124" t="s">
        <v>1</v>
      </c>
      <c r="B8" s="124" t="s">
        <v>3</v>
      </c>
      <c r="C8" s="124" t="s">
        <v>4</v>
      </c>
      <c r="D8" s="124" t="s">
        <v>5</v>
      </c>
      <c r="E8" s="124" t="s">
        <v>6</v>
      </c>
      <c r="F8" s="124" t="s">
        <v>7</v>
      </c>
    </row>
    <row r="9" spans="1:7" s="128" customFormat="1" ht="34.200000000000003" x14ac:dyDescent="0.3">
      <c r="A9" s="126">
        <v>1</v>
      </c>
      <c r="B9" s="127" t="s">
        <v>23</v>
      </c>
      <c r="C9" s="126" t="s">
        <v>27</v>
      </c>
      <c r="D9" s="126">
        <v>1</v>
      </c>
      <c r="E9" s="86"/>
      <c r="F9" s="63">
        <f>D9*E9</f>
        <v>0</v>
      </c>
    </row>
    <row r="10" spans="1:7" s="128" customFormat="1" ht="68.400000000000006" x14ac:dyDescent="0.3">
      <c r="A10" s="126">
        <v>2</v>
      </c>
      <c r="B10" s="127" t="s">
        <v>63</v>
      </c>
      <c r="C10" s="126" t="s">
        <v>57</v>
      </c>
      <c r="D10" s="126">
        <v>4500</v>
      </c>
      <c r="E10" s="86"/>
      <c r="F10" s="63">
        <f>D10*E10</f>
        <v>0</v>
      </c>
    </row>
    <row r="11" spans="1:7" s="128" customFormat="1" ht="45.6" x14ac:dyDescent="0.3">
      <c r="A11" s="126">
        <v>3</v>
      </c>
      <c r="B11" s="127" t="s">
        <v>58</v>
      </c>
      <c r="C11" s="126" t="s">
        <v>29</v>
      </c>
      <c r="D11" s="126">
        <v>1</v>
      </c>
      <c r="E11" s="86"/>
      <c r="F11" s="63">
        <f>D11*E11</f>
        <v>0</v>
      </c>
    </row>
    <row r="12" spans="1:7" s="128" customFormat="1" ht="45.6" x14ac:dyDescent="0.3">
      <c r="A12" s="126">
        <v>4</v>
      </c>
      <c r="B12" s="129" t="s">
        <v>66</v>
      </c>
      <c r="C12" s="130" t="s">
        <v>28</v>
      </c>
      <c r="D12" s="126">
        <v>2</v>
      </c>
      <c r="E12" s="86"/>
      <c r="F12" s="63">
        <f>D12*E12</f>
        <v>0</v>
      </c>
    </row>
    <row r="13" spans="1:7" s="128" customFormat="1" ht="45.6" x14ac:dyDescent="0.3">
      <c r="A13" s="126">
        <v>5</v>
      </c>
      <c r="B13" s="127" t="s">
        <v>24</v>
      </c>
      <c r="C13" s="130" t="s">
        <v>29</v>
      </c>
      <c r="D13" s="126">
        <v>1</v>
      </c>
      <c r="E13" s="86"/>
      <c r="F13" s="63">
        <f>D13*E13</f>
        <v>0</v>
      </c>
    </row>
    <row r="14" spans="1:7" s="128" customFormat="1" ht="45.6" x14ac:dyDescent="0.3">
      <c r="A14" s="126">
        <v>6</v>
      </c>
      <c r="B14" s="127" t="s">
        <v>59</v>
      </c>
      <c r="C14" s="130" t="s">
        <v>28</v>
      </c>
      <c r="D14" s="126">
        <v>1</v>
      </c>
      <c r="E14" s="86"/>
      <c r="F14" s="63">
        <f>D14*E14</f>
        <v>0</v>
      </c>
    </row>
    <row r="15" spans="1:7" s="128" customFormat="1" ht="15.6" x14ac:dyDescent="0.3">
      <c r="A15" s="126">
        <v>7</v>
      </c>
      <c r="B15" s="127" t="s">
        <v>25</v>
      </c>
      <c r="C15" s="130" t="s">
        <v>30</v>
      </c>
      <c r="D15" s="130">
        <v>1</v>
      </c>
      <c r="E15" s="86"/>
      <c r="F15" s="63">
        <f>D15*E15</f>
        <v>0</v>
      </c>
    </row>
    <row r="16" spans="1:7" s="128" customFormat="1" ht="15.6" x14ac:dyDescent="0.3">
      <c r="A16" s="126">
        <v>8</v>
      </c>
      <c r="B16" s="127" t="s">
        <v>26</v>
      </c>
      <c r="C16" s="130" t="s">
        <v>27</v>
      </c>
      <c r="D16" s="130">
        <v>1</v>
      </c>
      <c r="E16" s="86"/>
      <c r="F16" s="63">
        <f>D16*E16</f>
        <v>0</v>
      </c>
    </row>
    <row r="17" spans="1:8" s="135" customFormat="1" ht="15.6" x14ac:dyDescent="0.3">
      <c r="A17" s="131">
        <v>9</v>
      </c>
      <c r="B17" s="132" t="s">
        <v>67</v>
      </c>
      <c r="C17" s="133" t="s">
        <v>28</v>
      </c>
      <c r="D17" s="134">
        <v>1</v>
      </c>
      <c r="E17" s="86"/>
      <c r="F17" s="63">
        <f>D17*E17</f>
        <v>0</v>
      </c>
      <c r="G17" s="128"/>
      <c r="H17" s="128"/>
    </row>
    <row r="18" spans="1:8" s="128" customFormat="1" ht="15.6" x14ac:dyDescent="0.3">
      <c r="A18" s="126">
        <v>10</v>
      </c>
      <c r="B18" s="127" t="s">
        <v>42</v>
      </c>
      <c r="C18" s="130" t="s">
        <v>27</v>
      </c>
      <c r="D18" s="130">
        <v>1</v>
      </c>
      <c r="E18" s="86"/>
      <c r="F18" s="63">
        <f>D18*E18</f>
        <v>0</v>
      </c>
    </row>
    <row r="19" spans="1:8" ht="15.6" customHeight="1" x14ac:dyDescent="0.3">
      <c r="A19" s="126">
        <v>11</v>
      </c>
      <c r="B19" s="127" t="s">
        <v>41</v>
      </c>
      <c r="C19" s="130" t="s">
        <v>28</v>
      </c>
      <c r="D19" s="130">
        <v>1</v>
      </c>
      <c r="E19" s="86"/>
      <c r="F19" s="63">
        <f>D19*E19</f>
        <v>0</v>
      </c>
      <c r="G19" s="128"/>
      <c r="H19" s="128"/>
    </row>
    <row r="20" spans="1:8" x14ac:dyDescent="0.3">
      <c r="A20" s="80" t="s">
        <v>74</v>
      </c>
      <c r="B20" s="80"/>
      <c r="C20" s="80"/>
      <c r="D20" s="80"/>
      <c r="E20" s="80"/>
      <c r="F20" s="136">
        <f>SUM(F9:F19)</f>
        <v>0</v>
      </c>
      <c r="G20" s="128"/>
      <c r="H20" s="128"/>
    </row>
    <row r="21" spans="1:8" x14ac:dyDescent="0.3">
      <c r="A21" s="137" t="s">
        <v>75</v>
      </c>
      <c r="B21" s="138"/>
      <c r="C21" s="138"/>
      <c r="D21" s="138"/>
      <c r="E21" s="139"/>
      <c r="F21" s="140">
        <f>F20*2</f>
        <v>0</v>
      </c>
    </row>
    <row r="23" spans="1:8" x14ac:dyDescent="0.3">
      <c r="B23" s="181" t="s">
        <v>69</v>
      </c>
      <c r="C23" s="181"/>
      <c r="D23" s="181"/>
      <c r="E23" s="181"/>
      <c r="F23" s="181"/>
    </row>
    <row r="25" spans="1:8" x14ac:dyDescent="0.3">
      <c r="B25" s="35" t="s">
        <v>76</v>
      </c>
      <c r="D25" s="35" t="s">
        <v>71</v>
      </c>
    </row>
  </sheetData>
  <sheetProtection algorithmName="SHA-512" hashValue="Tcjl6vGztn5H4lahjdEle8E0wq66O9tibyUA68DOGxmsumPBFTUbyblhViNLb2hA8bTowK4B2nQ9WMXElyealw==" saltValue="ffOVX3kmOigjvuSeCWQWyA==" spinCount="100000" sheet="1" objects="1" scenarios="1" selectLockedCells="1"/>
  <mergeCells count="10">
    <mergeCell ref="B23:F23"/>
    <mergeCell ref="A21:E21"/>
    <mergeCell ref="A1:F1"/>
    <mergeCell ref="A20:E20"/>
    <mergeCell ref="A2:F2"/>
    <mergeCell ref="A3:F3"/>
    <mergeCell ref="A5:F5"/>
    <mergeCell ref="A6:F6"/>
    <mergeCell ref="A7:F7"/>
    <mergeCell ref="A4:G4"/>
  </mergeCells>
  <pageMargins left="0.2" right="0.2" top="0.75" bottom="0.75" header="0.3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3"/>
  <sheetViews>
    <sheetView view="pageBreakPreview" topLeftCell="A16" zoomScale="115" zoomScaleNormal="100" zoomScaleSheetLayoutView="115" workbookViewId="0">
      <selection activeCell="E18" sqref="E18"/>
    </sheetView>
  </sheetViews>
  <sheetFormatPr defaultColWidth="8.77734375" defaultRowHeight="13.2" x14ac:dyDescent="0.25"/>
  <cols>
    <col min="1" max="1" width="8.77734375" style="90"/>
    <col min="2" max="2" width="29.109375" style="90" customWidth="1"/>
    <col min="3" max="4" width="8.77734375" style="90"/>
    <col min="5" max="5" width="13.33203125" style="90" customWidth="1"/>
    <col min="6" max="6" width="15.5546875" style="90" customWidth="1"/>
    <col min="7" max="16384" width="8.77734375" style="90"/>
  </cols>
  <sheetData>
    <row r="1" spans="1:10" ht="13.8" thickBot="1" x14ac:dyDescent="0.3"/>
    <row r="2" spans="1:10" ht="15.6" x14ac:dyDescent="0.25">
      <c r="A2" s="163" t="s">
        <v>82</v>
      </c>
      <c r="B2" s="163"/>
      <c r="C2" s="163"/>
      <c r="D2" s="163"/>
      <c r="E2" s="163"/>
      <c r="F2" s="163"/>
    </row>
    <row r="3" spans="1:10" ht="15.6" x14ac:dyDescent="0.3">
      <c r="A3" s="93" t="s">
        <v>83</v>
      </c>
      <c r="B3" s="93"/>
      <c r="C3" s="93"/>
      <c r="D3" s="93"/>
      <c r="E3" s="93"/>
      <c r="F3" s="93"/>
    </row>
    <row r="4" spans="1:10" ht="15.6" x14ac:dyDescent="0.25">
      <c r="A4" s="164" t="s">
        <v>135</v>
      </c>
      <c r="B4" s="164"/>
      <c r="C4" s="164"/>
      <c r="D4" s="164"/>
      <c r="E4" s="164"/>
      <c r="F4" s="164"/>
      <c r="G4" s="165"/>
      <c r="H4" s="165"/>
      <c r="I4" s="165"/>
      <c r="J4" s="165"/>
    </row>
    <row r="5" spans="1:10" x14ac:dyDescent="0.25">
      <c r="A5" s="54" t="s">
        <v>125</v>
      </c>
      <c r="B5" s="54"/>
      <c r="C5" s="54"/>
      <c r="D5" s="54"/>
      <c r="E5" s="54"/>
      <c r="F5" s="54"/>
      <c r="G5" s="166"/>
    </row>
    <row r="6" spans="1:10" ht="15.6" x14ac:dyDescent="0.25">
      <c r="A6" s="167" t="s">
        <v>132</v>
      </c>
      <c r="B6" s="167"/>
      <c r="C6" s="167"/>
      <c r="D6" s="167"/>
      <c r="E6" s="167"/>
      <c r="F6" s="167"/>
    </row>
    <row r="7" spans="1:10" x14ac:dyDescent="0.25">
      <c r="A7" s="168" t="s">
        <v>110</v>
      </c>
      <c r="B7" s="169" t="s">
        <v>111</v>
      </c>
      <c r="C7" s="168" t="s">
        <v>4</v>
      </c>
      <c r="D7" s="169" t="s">
        <v>112</v>
      </c>
      <c r="E7" s="169" t="s">
        <v>113</v>
      </c>
      <c r="F7" s="168" t="s">
        <v>114</v>
      </c>
    </row>
    <row r="8" spans="1:10" x14ac:dyDescent="0.25">
      <c r="A8" s="168"/>
      <c r="B8" s="169"/>
      <c r="C8" s="168"/>
      <c r="D8" s="169"/>
      <c r="E8" s="169"/>
      <c r="F8" s="168"/>
    </row>
    <row r="9" spans="1:10" x14ac:dyDescent="0.25">
      <c r="A9" s="168"/>
      <c r="B9" s="169"/>
      <c r="C9" s="168"/>
      <c r="D9" s="169"/>
      <c r="E9" s="169"/>
      <c r="F9" s="168"/>
    </row>
    <row r="10" spans="1:10" ht="66" customHeight="1" x14ac:dyDescent="0.25">
      <c r="A10" s="170">
        <v>1</v>
      </c>
      <c r="B10" s="171" t="s">
        <v>89</v>
      </c>
      <c r="C10" s="170" t="s">
        <v>29</v>
      </c>
      <c r="D10" s="172">
        <v>2</v>
      </c>
      <c r="E10" s="86"/>
      <c r="F10" s="63">
        <f>D10*E10</f>
        <v>0</v>
      </c>
    </row>
    <row r="11" spans="1:10" ht="92.4" customHeight="1" x14ac:dyDescent="0.25">
      <c r="A11" s="170">
        <v>2</v>
      </c>
      <c r="B11" s="173" t="s">
        <v>90</v>
      </c>
      <c r="C11" s="170" t="s">
        <v>91</v>
      </c>
      <c r="D11" s="172">
        <v>1</v>
      </c>
      <c r="E11" s="86"/>
      <c r="F11" s="63">
        <f>D11*E11</f>
        <v>0</v>
      </c>
    </row>
    <row r="12" spans="1:10" ht="70.8" customHeight="1" x14ac:dyDescent="0.25">
      <c r="A12" s="170">
        <v>3</v>
      </c>
      <c r="B12" s="174" t="s">
        <v>92</v>
      </c>
      <c r="C12" s="170" t="s">
        <v>29</v>
      </c>
      <c r="D12" s="172">
        <v>1</v>
      </c>
      <c r="E12" s="86"/>
      <c r="F12" s="63">
        <f>D12*E12</f>
        <v>0</v>
      </c>
    </row>
    <row r="13" spans="1:10" ht="87" customHeight="1" x14ac:dyDescent="0.25">
      <c r="A13" s="170">
        <v>4</v>
      </c>
      <c r="B13" s="173" t="s">
        <v>93</v>
      </c>
      <c r="C13" s="170" t="s">
        <v>29</v>
      </c>
      <c r="D13" s="172">
        <v>1</v>
      </c>
      <c r="E13" s="86"/>
      <c r="F13" s="63">
        <f>D13*E13</f>
        <v>0</v>
      </c>
    </row>
    <row r="14" spans="1:10" ht="79.2" x14ac:dyDescent="0.25">
      <c r="A14" s="170">
        <v>5</v>
      </c>
      <c r="B14" s="171" t="s">
        <v>94</v>
      </c>
      <c r="C14" s="170" t="s">
        <v>29</v>
      </c>
      <c r="D14" s="172">
        <v>1</v>
      </c>
      <c r="E14" s="86"/>
      <c r="F14" s="63">
        <f>D14*E14</f>
        <v>0</v>
      </c>
    </row>
    <row r="15" spans="1:10" ht="118.8" x14ac:dyDescent="0.25">
      <c r="A15" s="170">
        <v>6</v>
      </c>
      <c r="B15" s="175" t="s">
        <v>95</v>
      </c>
      <c r="C15" s="170" t="s">
        <v>57</v>
      </c>
      <c r="D15" s="172">
        <v>150</v>
      </c>
      <c r="E15" s="86"/>
      <c r="F15" s="63">
        <f>D15*E15</f>
        <v>0</v>
      </c>
    </row>
    <row r="16" spans="1:10" ht="92.4" x14ac:dyDescent="0.25">
      <c r="A16" s="170">
        <v>7</v>
      </c>
      <c r="B16" s="171" t="s">
        <v>96</v>
      </c>
      <c r="C16" s="170" t="s">
        <v>30</v>
      </c>
      <c r="D16" s="172">
        <v>1</v>
      </c>
      <c r="E16" s="86"/>
      <c r="F16" s="63">
        <f>D16*E16</f>
        <v>0</v>
      </c>
    </row>
    <row r="17" spans="1:6" ht="52.8" x14ac:dyDescent="0.25">
      <c r="A17" s="170">
        <v>8</v>
      </c>
      <c r="B17" s="171" t="s">
        <v>97</v>
      </c>
      <c r="C17" s="170" t="s">
        <v>30</v>
      </c>
      <c r="D17" s="172">
        <v>1</v>
      </c>
      <c r="E17" s="86"/>
      <c r="F17" s="63">
        <f>D17*E17</f>
        <v>0</v>
      </c>
    </row>
    <row r="18" spans="1:6" ht="39.6" x14ac:dyDescent="0.25">
      <c r="A18" s="170">
        <v>9</v>
      </c>
      <c r="B18" s="171" t="s">
        <v>98</v>
      </c>
      <c r="C18" s="170" t="s">
        <v>29</v>
      </c>
      <c r="D18" s="172">
        <v>1</v>
      </c>
      <c r="E18" s="86"/>
      <c r="F18" s="63">
        <f>D18*E18</f>
        <v>0</v>
      </c>
    </row>
    <row r="19" spans="1:6" x14ac:dyDescent="0.25">
      <c r="A19" s="176"/>
      <c r="B19" s="177" t="s">
        <v>99</v>
      </c>
      <c r="C19" s="178"/>
      <c r="D19" s="178"/>
      <c r="E19" s="179"/>
      <c r="F19" s="180">
        <f>SUM(F10:F18)</f>
        <v>0</v>
      </c>
    </row>
    <row r="21" spans="1:6" x14ac:dyDescent="0.25">
      <c r="B21" s="141" t="s">
        <v>69</v>
      </c>
      <c r="C21" s="141"/>
      <c r="D21" s="141"/>
      <c r="E21" s="141"/>
      <c r="F21" s="141"/>
    </row>
    <row r="23" spans="1:6" x14ac:dyDescent="0.25">
      <c r="B23" s="90" t="s">
        <v>116</v>
      </c>
      <c r="E23" s="90" t="s">
        <v>117</v>
      </c>
    </row>
  </sheetData>
  <sheetProtection algorithmName="SHA-512" hashValue="qovYKjXAYWdR1jR88QKviaE/Ex2Zt+zL++eNxrLcLfpUip4S3zqGosyJoCUqHpnXKlOLw1tsjrz1k8VRyQUxcA==" saltValue="YBNL4/gZGMpM4x7Ntw1pjQ==" spinCount="100000" sheet="1" objects="1" scenarios="1" selectLockedCells="1"/>
  <mergeCells count="13">
    <mergeCell ref="B21:F21"/>
    <mergeCell ref="F7:F9"/>
    <mergeCell ref="B19:E19"/>
    <mergeCell ref="A2:F2"/>
    <mergeCell ref="A3:F3"/>
    <mergeCell ref="A4:F4"/>
    <mergeCell ref="A6:F6"/>
    <mergeCell ref="A7:A9"/>
    <mergeCell ref="B7:B9"/>
    <mergeCell ref="C7:C9"/>
    <mergeCell ref="D7:D9"/>
    <mergeCell ref="E7:E9"/>
    <mergeCell ref="A5:F5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2"/>
  <sheetViews>
    <sheetView tabSelected="1" view="pageBreakPreview" topLeftCell="B15" zoomScale="130" zoomScaleNormal="100" zoomScaleSheetLayoutView="130" workbookViewId="0">
      <selection activeCell="F17" sqref="F17"/>
    </sheetView>
  </sheetViews>
  <sheetFormatPr defaultRowHeight="13.8" x14ac:dyDescent="0.25"/>
  <cols>
    <col min="1" max="1" width="1" style="143" customWidth="1"/>
    <col min="2" max="2" width="5.21875" style="143" customWidth="1"/>
    <col min="3" max="3" width="40.33203125" style="143" customWidth="1"/>
    <col min="4" max="4" width="6.21875" style="143" customWidth="1"/>
    <col min="5" max="5" width="7.21875" style="143" customWidth="1"/>
    <col min="6" max="6" width="9.77734375" style="143" customWidth="1"/>
    <col min="7" max="7" width="11.21875" style="143" bestFit="1" customWidth="1"/>
    <col min="8" max="256" width="8.77734375" style="143"/>
    <col min="257" max="257" width="29.77734375" style="143" bestFit="1" customWidth="1"/>
    <col min="258" max="259" width="8.77734375" style="143"/>
    <col min="260" max="260" width="9.77734375" style="143" bestFit="1" customWidth="1"/>
    <col min="261" max="261" width="11.21875" style="143" bestFit="1" customWidth="1"/>
    <col min="262" max="262" width="10.44140625" style="143" bestFit="1" customWidth="1"/>
    <col min="263" max="512" width="8.77734375" style="143"/>
    <col min="513" max="513" width="29.77734375" style="143" bestFit="1" customWidth="1"/>
    <col min="514" max="515" width="8.77734375" style="143"/>
    <col min="516" max="516" width="9.77734375" style="143" bestFit="1" customWidth="1"/>
    <col min="517" max="517" width="11.21875" style="143" bestFit="1" customWidth="1"/>
    <col min="518" max="518" width="10.44140625" style="143" bestFit="1" customWidth="1"/>
    <col min="519" max="768" width="8.77734375" style="143"/>
    <col min="769" max="769" width="29.77734375" style="143" bestFit="1" customWidth="1"/>
    <col min="770" max="771" width="8.77734375" style="143"/>
    <col min="772" max="772" width="9.77734375" style="143" bestFit="1" customWidth="1"/>
    <col min="773" max="773" width="11.21875" style="143" bestFit="1" customWidth="1"/>
    <col min="774" max="774" width="10.44140625" style="143" bestFit="1" customWidth="1"/>
    <col min="775" max="1024" width="8.77734375" style="143"/>
    <col min="1025" max="1025" width="29.77734375" style="143" bestFit="1" customWidth="1"/>
    <col min="1026" max="1027" width="8.77734375" style="143"/>
    <col min="1028" max="1028" width="9.77734375" style="143" bestFit="1" customWidth="1"/>
    <col min="1029" max="1029" width="11.21875" style="143" bestFit="1" customWidth="1"/>
    <col min="1030" max="1030" width="10.44140625" style="143" bestFit="1" customWidth="1"/>
    <col min="1031" max="1280" width="8.77734375" style="143"/>
    <col min="1281" max="1281" width="29.77734375" style="143" bestFit="1" customWidth="1"/>
    <col min="1282" max="1283" width="8.77734375" style="143"/>
    <col min="1284" max="1284" width="9.77734375" style="143" bestFit="1" customWidth="1"/>
    <col min="1285" max="1285" width="11.21875" style="143" bestFit="1" customWidth="1"/>
    <col min="1286" max="1286" width="10.44140625" style="143" bestFit="1" customWidth="1"/>
    <col min="1287" max="1536" width="8.77734375" style="143"/>
    <col min="1537" max="1537" width="29.77734375" style="143" bestFit="1" customWidth="1"/>
    <col min="1538" max="1539" width="8.77734375" style="143"/>
    <col min="1540" max="1540" width="9.77734375" style="143" bestFit="1" customWidth="1"/>
    <col min="1541" max="1541" width="11.21875" style="143" bestFit="1" customWidth="1"/>
    <col min="1542" max="1542" width="10.44140625" style="143" bestFit="1" customWidth="1"/>
    <col min="1543" max="1792" width="8.77734375" style="143"/>
    <col min="1793" max="1793" width="29.77734375" style="143" bestFit="1" customWidth="1"/>
    <col min="1794" max="1795" width="8.77734375" style="143"/>
    <col min="1796" max="1796" width="9.77734375" style="143" bestFit="1" customWidth="1"/>
    <col min="1797" max="1797" width="11.21875" style="143" bestFit="1" customWidth="1"/>
    <col min="1798" max="1798" width="10.44140625" style="143" bestFit="1" customWidth="1"/>
    <col min="1799" max="2048" width="8.77734375" style="143"/>
    <col min="2049" max="2049" width="29.77734375" style="143" bestFit="1" customWidth="1"/>
    <col min="2050" max="2051" width="8.77734375" style="143"/>
    <col min="2052" max="2052" width="9.77734375" style="143" bestFit="1" customWidth="1"/>
    <col min="2053" max="2053" width="11.21875" style="143" bestFit="1" customWidth="1"/>
    <col min="2054" max="2054" width="10.44140625" style="143" bestFit="1" customWidth="1"/>
    <col min="2055" max="2304" width="8.77734375" style="143"/>
    <col min="2305" max="2305" width="29.77734375" style="143" bestFit="1" customWidth="1"/>
    <col min="2306" max="2307" width="8.77734375" style="143"/>
    <col min="2308" max="2308" width="9.77734375" style="143" bestFit="1" customWidth="1"/>
    <col min="2309" max="2309" width="11.21875" style="143" bestFit="1" customWidth="1"/>
    <col min="2310" max="2310" width="10.44140625" style="143" bestFit="1" customWidth="1"/>
    <col min="2311" max="2560" width="8.77734375" style="143"/>
    <col min="2561" max="2561" width="29.77734375" style="143" bestFit="1" customWidth="1"/>
    <col min="2562" max="2563" width="8.77734375" style="143"/>
    <col min="2564" max="2564" width="9.77734375" style="143" bestFit="1" customWidth="1"/>
    <col min="2565" max="2565" width="11.21875" style="143" bestFit="1" customWidth="1"/>
    <col min="2566" max="2566" width="10.44140625" style="143" bestFit="1" customWidth="1"/>
    <col min="2567" max="2816" width="8.77734375" style="143"/>
    <col min="2817" max="2817" width="29.77734375" style="143" bestFit="1" customWidth="1"/>
    <col min="2818" max="2819" width="8.77734375" style="143"/>
    <col min="2820" max="2820" width="9.77734375" style="143" bestFit="1" customWidth="1"/>
    <col min="2821" max="2821" width="11.21875" style="143" bestFit="1" customWidth="1"/>
    <col min="2822" max="2822" width="10.44140625" style="143" bestFit="1" customWidth="1"/>
    <col min="2823" max="3072" width="8.77734375" style="143"/>
    <col min="3073" max="3073" width="29.77734375" style="143" bestFit="1" customWidth="1"/>
    <col min="3074" max="3075" width="8.77734375" style="143"/>
    <col min="3076" max="3076" width="9.77734375" style="143" bestFit="1" customWidth="1"/>
    <col min="3077" max="3077" width="11.21875" style="143" bestFit="1" customWidth="1"/>
    <col min="3078" max="3078" width="10.44140625" style="143" bestFit="1" customWidth="1"/>
    <col min="3079" max="3328" width="8.77734375" style="143"/>
    <col min="3329" max="3329" width="29.77734375" style="143" bestFit="1" customWidth="1"/>
    <col min="3330" max="3331" width="8.77734375" style="143"/>
    <col min="3332" max="3332" width="9.77734375" style="143" bestFit="1" customWidth="1"/>
    <col min="3333" max="3333" width="11.21875" style="143" bestFit="1" customWidth="1"/>
    <col min="3334" max="3334" width="10.44140625" style="143" bestFit="1" customWidth="1"/>
    <col min="3335" max="3584" width="8.77734375" style="143"/>
    <col min="3585" max="3585" width="29.77734375" style="143" bestFit="1" customWidth="1"/>
    <col min="3586" max="3587" width="8.77734375" style="143"/>
    <col min="3588" max="3588" width="9.77734375" style="143" bestFit="1" customWidth="1"/>
    <col min="3589" max="3589" width="11.21875" style="143" bestFit="1" customWidth="1"/>
    <col min="3590" max="3590" width="10.44140625" style="143" bestFit="1" customWidth="1"/>
    <col min="3591" max="3840" width="8.77734375" style="143"/>
    <col min="3841" max="3841" width="29.77734375" style="143" bestFit="1" customWidth="1"/>
    <col min="3842" max="3843" width="8.77734375" style="143"/>
    <col min="3844" max="3844" width="9.77734375" style="143" bestFit="1" customWidth="1"/>
    <col min="3845" max="3845" width="11.21875" style="143" bestFit="1" customWidth="1"/>
    <col min="3846" max="3846" width="10.44140625" style="143" bestFit="1" customWidth="1"/>
    <col min="3847" max="4096" width="8.77734375" style="143"/>
    <col min="4097" max="4097" width="29.77734375" style="143" bestFit="1" customWidth="1"/>
    <col min="4098" max="4099" width="8.77734375" style="143"/>
    <col min="4100" max="4100" width="9.77734375" style="143" bestFit="1" customWidth="1"/>
    <col min="4101" max="4101" width="11.21875" style="143" bestFit="1" customWidth="1"/>
    <col min="4102" max="4102" width="10.44140625" style="143" bestFit="1" customWidth="1"/>
    <col min="4103" max="4352" width="8.77734375" style="143"/>
    <col min="4353" max="4353" width="29.77734375" style="143" bestFit="1" customWidth="1"/>
    <col min="4354" max="4355" width="8.77734375" style="143"/>
    <col min="4356" max="4356" width="9.77734375" style="143" bestFit="1" customWidth="1"/>
    <col min="4357" max="4357" width="11.21875" style="143" bestFit="1" customWidth="1"/>
    <col min="4358" max="4358" width="10.44140625" style="143" bestFit="1" customWidth="1"/>
    <col min="4359" max="4608" width="8.77734375" style="143"/>
    <col min="4609" max="4609" width="29.77734375" style="143" bestFit="1" customWidth="1"/>
    <col min="4610" max="4611" width="8.77734375" style="143"/>
    <col min="4612" max="4612" width="9.77734375" style="143" bestFit="1" customWidth="1"/>
    <col min="4613" max="4613" width="11.21875" style="143" bestFit="1" customWidth="1"/>
    <col min="4614" max="4614" width="10.44140625" style="143" bestFit="1" customWidth="1"/>
    <col min="4615" max="4864" width="8.77734375" style="143"/>
    <col min="4865" max="4865" width="29.77734375" style="143" bestFit="1" customWidth="1"/>
    <col min="4866" max="4867" width="8.77734375" style="143"/>
    <col min="4868" max="4868" width="9.77734375" style="143" bestFit="1" customWidth="1"/>
    <col min="4869" max="4869" width="11.21875" style="143" bestFit="1" customWidth="1"/>
    <col min="4870" max="4870" width="10.44140625" style="143" bestFit="1" customWidth="1"/>
    <col min="4871" max="5120" width="8.77734375" style="143"/>
    <col min="5121" max="5121" width="29.77734375" style="143" bestFit="1" customWidth="1"/>
    <col min="5122" max="5123" width="8.77734375" style="143"/>
    <col min="5124" max="5124" width="9.77734375" style="143" bestFit="1" customWidth="1"/>
    <col min="5125" max="5125" width="11.21875" style="143" bestFit="1" customWidth="1"/>
    <col min="5126" max="5126" width="10.44140625" style="143" bestFit="1" customWidth="1"/>
    <col min="5127" max="5376" width="8.77734375" style="143"/>
    <col min="5377" max="5377" width="29.77734375" style="143" bestFit="1" customWidth="1"/>
    <col min="5378" max="5379" width="8.77734375" style="143"/>
    <col min="5380" max="5380" width="9.77734375" style="143" bestFit="1" customWidth="1"/>
    <col min="5381" max="5381" width="11.21875" style="143" bestFit="1" customWidth="1"/>
    <col min="5382" max="5382" width="10.44140625" style="143" bestFit="1" customWidth="1"/>
    <col min="5383" max="5632" width="8.77734375" style="143"/>
    <col min="5633" max="5633" width="29.77734375" style="143" bestFit="1" customWidth="1"/>
    <col min="5634" max="5635" width="8.77734375" style="143"/>
    <col min="5636" max="5636" width="9.77734375" style="143" bestFit="1" customWidth="1"/>
    <col min="5637" max="5637" width="11.21875" style="143" bestFit="1" customWidth="1"/>
    <col min="5638" max="5638" width="10.44140625" style="143" bestFit="1" customWidth="1"/>
    <col min="5639" max="5888" width="8.77734375" style="143"/>
    <col min="5889" max="5889" width="29.77734375" style="143" bestFit="1" customWidth="1"/>
    <col min="5890" max="5891" width="8.77734375" style="143"/>
    <col min="5892" max="5892" width="9.77734375" style="143" bestFit="1" customWidth="1"/>
    <col min="5893" max="5893" width="11.21875" style="143" bestFit="1" customWidth="1"/>
    <col min="5894" max="5894" width="10.44140625" style="143" bestFit="1" customWidth="1"/>
    <col min="5895" max="6144" width="8.77734375" style="143"/>
    <col min="6145" max="6145" width="29.77734375" style="143" bestFit="1" customWidth="1"/>
    <col min="6146" max="6147" width="8.77734375" style="143"/>
    <col min="6148" max="6148" width="9.77734375" style="143" bestFit="1" customWidth="1"/>
    <col min="6149" max="6149" width="11.21875" style="143" bestFit="1" customWidth="1"/>
    <col min="6150" max="6150" width="10.44140625" style="143" bestFit="1" customWidth="1"/>
    <col min="6151" max="6400" width="8.77734375" style="143"/>
    <col min="6401" max="6401" width="29.77734375" style="143" bestFit="1" customWidth="1"/>
    <col min="6402" max="6403" width="8.77734375" style="143"/>
    <col min="6404" max="6404" width="9.77734375" style="143" bestFit="1" customWidth="1"/>
    <col min="6405" max="6405" width="11.21875" style="143" bestFit="1" customWidth="1"/>
    <col min="6406" max="6406" width="10.44140625" style="143" bestFit="1" customWidth="1"/>
    <col min="6407" max="6656" width="8.77734375" style="143"/>
    <col min="6657" max="6657" width="29.77734375" style="143" bestFit="1" customWidth="1"/>
    <col min="6658" max="6659" width="8.77734375" style="143"/>
    <col min="6660" max="6660" width="9.77734375" style="143" bestFit="1" customWidth="1"/>
    <col min="6661" max="6661" width="11.21875" style="143" bestFit="1" customWidth="1"/>
    <col min="6662" max="6662" width="10.44140625" style="143" bestFit="1" customWidth="1"/>
    <col min="6663" max="6912" width="8.77734375" style="143"/>
    <col min="6913" max="6913" width="29.77734375" style="143" bestFit="1" customWidth="1"/>
    <col min="6914" max="6915" width="8.77734375" style="143"/>
    <col min="6916" max="6916" width="9.77734375" style="143" bestFit="1" customWidth="1"/>
    <col min="6917" max="6917" width="11.21875" style="143" bestFit="1" customWidth="1"/>
    <col min="6918" max="6918" width="10.44140625" style="143" bestFit="1" customWidth="1"/>
    <col min="6919" max="7168" width="8.77734375" style="143"/>
    <col min="7169" max="7169" width="29.77734375" style="143" bestFit="1" customWidth="1"/>
    <col min="7170" max="7171" width="8.77734375" style="143"/>
    <col min="7172" max="7172" width="9.77734375" style="143" bestFit="1" customWidth="1"/>
    <col min="7173" max="7173" width="11.21875" style="143" bestFit="1" customWidth="1"/>
    <col min="7174" max="7174" width="10.44140625" style="143" bestFit="1" customWidth="1"/>
    <col min="7175" max="7424" width="8.77734375" style="143"/>
    <col min="7425" max="7425" width="29.77734375" style="143" bestFit="1" customWidth="1"/>
    <col min="7426" max="7427" width="8.77734375" style="143"/>
    <col min="7428" max="7428" width="9.77734375" style="143" bestFit="1" customWidth="1"/>
    <col min="7429" max="7429" width="11.21875" style="143" bestFit="1" customWidth="1"/>
    <col min="7430" max="7430" width="10.44140625" style="143" bestFit="1" customWidth="1"/>
    <col min="7431" max="7680" width="8.77734375" style="143"/>
    <col min="7681" max="7681" width="29.77734375" style="143" bestFit="1" customWidth="1"/>
    <col min="7682" max="7683" width="8.77734375" style="143"/>
    <col min="7684" max="7684" width="9.77734375" style="143" bestFit="1" customWidth="1"/>
    <col min="7685" max="7685" width="11.21875" style="143" bestFit="1" customWidth="1"/>
    <col min="7686" max="7686" width="10.44140625" style="143" bestFit="1" customWidth="1"/>
    <col min="7687" max="7936" width="8.77734375" style="143"/>
    <col min="7937" max="7937" width="29.77734375" style="143" bestFit="1" customWidth="1"/>
    <col min="7938" max="7939" width="8.77734375" style="143"/>
    <col min="7940" max="7940" width="9.77734375" style="143" bestFit="1" customWidth="1"/>
    <col min="7941" max="7941" width="11.21875" style="143" bestFit="1" customWidth="1"/>
    <col min="7942" max="7942" width="10.44140625" style="143" bestFit="1" customWidth="1"/>
    <col min="7943" max="8192" width="8.77734375" style="143"/>
    <col min="8193" max="8193" width="29.77734375" style="143" bestFit="1" customWidth="1"/>
    <col min="8194" max="8195" width="8.77734375" style="143"/>
    <col min="8196" max="8196" width="9.77734375" style="143" bestFit="1" customWidth="1"/>
    <col min="8197" max="8197" width="11.21875" style="143" bestFit="1" customWidth="1"/>
    <col min="8198" max="8198" width="10.44140625" style="143" bestFit="1" customWidth="1"/>
    <col min="8199" max="8448" width="8.77734375" style="143"/>
    <col min="8449" max="8449" width="29.77734375" style="143" bestFit="1" customWidth="1"/>
    <col min="8450" max="8451" width="8.77734375" style="143"/>
    <col min="8452" max="8452" width="9.77734375" style="143" bestFit="1" customWidth="1"/>
    <col min="8453" max="8453" width="11.21875" style="143" bestFit="1" customWidth="1"/>
    <col min="8454" max="8454" width="10.44140625" style="143" bestFit="1" customWidth="1"/>
    <col min="8455" max="8704" width="8.77734375" style="143"/>
    <col min="8705" max="8705" width="29.77734375" style="143" bestFit="1" customWidth="1"/>
    <col min="8706" max="8707" width="8.77734375" style="143"/>
    <col min="8708" max="8708" width="9.77734375" style="143" bestFit="1" customWidth="1"/>
    <col min="8709" max="8709" width="11.21875" style="143" bestFit="1" customWidth="1"/>
    <col min="8710" max="8710" width="10.44140625" style="143" bestFit="1" customWidth="1"/>
    <col min="8711" max="8960" width="8.77734375" style="143"/>
    <col min="8961" max="8961" width="29.77734375" style="143" bestFit="1" customWidth="1"/>
    <col min="8962" max="8963" width="8.77734375" style="143"/>
    <col min="8964" max="8964" width="9.77734375" style="143" bestFit="1" customWidth="1"/>
    <col min="8965" max="8965" width="11.21875" style="143" bestFit="1" customWidth="1"/>
    <col min="8966" max="8966" width="10.44140625" style="143" bestFit="1" customWidth="1"/>
    <col min="8967" max="9216" width="8.77734375" style="143"/>
    <col min="9217" max="9217" width="29.77734375" style="143" bestFit="1" customWidth="1"/>
    <col min="9218" max="9219" width="8.77734375" style="143"/>
    <col min="9220" max="9220" width="9.77734375" style="143" bestFit="1" customWidth="1"/>
    <col min="9221" max="9221" width="11.21875" style="143" bestFit="1" customWidth="1"/>
    <col min="9222" max="9222" width="10.44140625" style="143" bestFit="1" customWidth="1"/>
    <col min="9223" max="9472" width="8.77734375" style="143"/>
    <col min="9473" max="9473" width="29.77734375" style="143" bestFit="1" customWidth="1"/>
    <col min="9474" max="9475" width="8.77734375" style="143"/>
    <col min="9476" max="9476" width="9.77734375" style="143" bestFit="1" customWidth="1"/>
    <col min="9477" max="9477" width="11.21875" style="143" bestFit="1" customWidth="1"/>
    <col min="9478" max="9478" width="10.44140625" style="143" bestFit="1" customWidth="1"/>
    <col min="9479" max="9728" width="8.77734375" style="143"/>
    <col min="9729" max="9729" width="29.77734375" style="143" bestFit="1" customWidth="1"/>
    <col min="9730" max="9731" width="8.77734375" style="143"/>
    <col min="9732" max="9732" width="9.77734375" style="143" bestFit="1" customWidth="1"/>
    <col min="9733" max="9733" width="11.21875" style="143" bestFit="1" customWidth="1"/>
    <col min="9734" max="9734" width="10.44140625" style="143" bestFit="1" customWidth="1"/>
    <col min="9735" max="9984" width="8.77734375" style="143"/>
    <col min="9985" max="9985" width="29.77734375" style="143" bestFit="1" customWidth="1"/>
    <col min="9986" max="9987" width="8.77734375" style="143"/>
    <col min="9988" max="9988" width="9.77734375" style="143" bestFit="1" customWidth="1"/>
    <col min="9989" max="9989" width="11.21875" style="143" bestFit="1" customWidth="1"/>
    <col min="9990" max="9990" width="10.44140625" style="143" bestFit="1" customWidth="1"/>
    <col min="9991" max="10240" width="8.77734375" style="143"/>
    <col min="10241" max="10241" width="29.77734375" style="143" bestFit="1" customWidth="1"/>
    <col min="10242" max="10243" width="8.77734375" style="143"/>
    <col min="10244" max="10244" width="9.77734375" style="143" bestFit="1" customWidth="1"/>
    <col min="10245" max="10245" width="11.21875" style="143" bestFit="1" customWidth="1"/>
    <col min="10246" max="10246" width="10.44140625" style="143" bestFit="1" customWidth="1"/>
    <col min="10247" max="10496" width="8.77734375" style="143"/>
    <col min="10497" max="10497" width="29.77734375" style="143" bestFit="1" customWidth="1"/>
    <col min="10498" max="10499" width="8.77734375" style="143"/>
    <col min="10500" max="10500" width="9.77734375" style="143" bestFit="1" customWidth="1"/>
    <col min="10501" max="10501" width="11.21875" style="143" bestFit="1" customWidth="1"/>
    <col min="10502" max="10502" width="10.44140625" style="143" bestFit="1" customWidth="1"/>
    <col min="10503" max="10752" width="8.77734375" style="143"/>
    <col min="10753" max="10753" width="29.77734375" style="143" bestFit="1" customWidth="1"/>
    <col min="10754" max="10755" width="8.77734375" style="143"/>
    <col min="10756" max="10756" width="9.77734375" style="143" bestFit="1" customWidth="1"/>
    <col min="10757" max="10757" width="11.21875" style="143" bestFit="1" customWidth="1"/>
    <col min="10758" max="10758" width="10.44140625" style="143" bestFit="1" customWidth="1"/>
    <col min="10759" max="11008" width="8.77734375" style="143"/>
    <col min="11009" max="11009" width="29.77734375" style="143" bestFit="1" customWidth="1"/>
    <col min="11010" max="11011" width="8.77734375" style="143"/>
    <col min="11012" max="11012" width="9.77734375" style="143" bestFit="1" customWidth="1"/>
    <col min="11013" max="11013" width="11.21875" style="143" bestFit="1" customWidth="1"/>
    <col min="11014" max="11014" width="10.44140625" style="143" bestFit="1" customWidth="1"/>
    <col min="11015" max="11264" width="8.77734375" style="143"/>
    <col min="11265" max="11265" width="29.77734375" style="143" bestFit="1" customWidth="1"/>
    <col min="11266" max="11267" width="8.77734375" style="143"/>
    <col min="11268" max="11268" width="9.77734375" style="143" bestFit="1" customWidth="1"/>
    <col min="11269" max="11269" width="11.21875" style="143" bestFit="1" customWidth="1"/>
    <col min="11270" max="11270" width="10.44140625" style="143" bestFit="1" customWidth="1"/>
    <col min="11271" max="11520" width="8.77734375" style="143"/>
    <col min="11521" max="11521" width="29.77734375" style="143" bestFit="1" customWidth="1"/>
    <col min="11522" max="11523" width="8.77734375" style="143"/>
    <col min="11524" max="11524" width="9.77734375" style="143" bestFit="1" customWidth="1"/>
    <col min="11525" max="11525" width="11.21875" style="143" bestFit="1" customWidth="1"/>
    <col min="11526" max="11526" width="10.44140625" style="143" bestFit="1" customWidth="1"/>
    <col min="11527" max="11776" width="8.77734375" style="143"/>
    <col min="11777" max="11777" width="29.77734375" style="143" bestFit="1" customWidth="1"/>
    <col min="11778" max="11779" width="8.77734375" style="143"/>
    <col min="11780" max="11780" width="9.77734375" style="143" bestFit="1" customWidth="1"/>
    <col min="11781" max="11781" width="11.21875" style="143" bestFit="1" customWidth="1"/>
    <col min="11782" max="11782" width="10.44140625" style="143" bestFit="1" customWidth="1"/>
    <col min="11783" max="12032" width="8.77734375" style="143"/>
    <col min="12033" max="12033" width="29.77734375" style="143" bestFit="1" customWidth="1"/>
    <col min="12034" max="12035" width="8.77734375" style="143"/>
    <col min="12036" max="12036" width="9.77734375" style="143" bestFit="1" customWidth="1"/>
    <col min="12037" max="12037" width="11.21875" style="143" bestFit="1" customWidth="1"/>
    <col min="12038" max="12038" width="10.44140625" style="143" bestFit="1" customWidth="1"/>
    <col min="12039" max="12288" width="8.77734375" style="143"/>
    <col min="12289" max="12289" width="29.77734375" style="143" bestFit="1" customWidth="1"/>
    <col min="12290" max="12291" width="8.77734375" style="143"/>
    <col min="12292" max="12292" width="9.77734375" style="143" bestFit="1" customWidth="1"/>
    <col min="12293" max="12293" width="11.21875" style="143" bestFit="1" customWidth="1"/>
    <col min="12294" max="12294" width="10.44140625" style="143" bestFit="1" customWidth="1"/>
    <col min="12295" max="12544" width="8.77734375" style="143"/>
    <col min="12545" max="12545" width="29.77734375" style="143" bestFit="1" customWidth="1"/>
    <col min="12546" max="12547" width="8.77734375" style="143"/>
    <col min="12548" max="12548" width="9.77734375" style="143" bestFit="1" customWidth="1"/>
    <col min="12549" max="12549" width="11.21875" style="143" bestFit="1" customWidth="1"/>
    <col min="12550" max="12550" width="10.44140625" style="143" bestFit="1" customWidth="1"/>
    <col min="12551" max="12800" width="8.77734375" style="143"/>
    <col min="12801" max="12801" width="29.77734375" style="143" bestFit="1" customWidth="1"/>
    <col min="12802" max="12803" width="8.77734375" style="143"/>
    <col min="12804" max="12804" width="9.77734375" style="143" bestFit="1" customWidth="1"/>
    <col min="12805" max="12805" width="11.21875" style="143" bestFit="1" customWidth="1"/>
    <col min="12806" max="12806" width="10.44140625" style="143" bestFit="1" customWidth="1"/>
    <col min="12807" max="13056" width="8.77734375" style="143"/>
    <col min="13057" max="13057" width="29.77734375" style="143" bestFit="1" customWidth="1"/>
    <col min="13058" max="13059" width="8.77734375" style="143"/>
    <col min="13060" max="13060" width="9.77734375" style="143" bestFit="1" customWidth="1"/>
    <col min="13061" max="13061" width="11.21875" style="143" bestFit="1" customWidth="1"/>
    <col min="13062" max="13062" width="10.44140625" style="143" bestFit="1" customWidth="1"/>
    <col min="13063" max="13312" width="8.77734375" style="143"/>
    <col min="13313" max="13313" width="29.77734375" style="143" bestFit="1" customWidth="1"/>
    <col min="13314" max="13315" width="8.77734375" style="143"/>
    <col min="13316" max="13316" width="9.77734375" style="143" bestFit="1" customWidth="1"/>
    <col min="13317" max="13317" width="11.21875" style="143" bestFit="1" customWidth="1"/>
    <col min="13318" max="13318" width="10.44140625" style="143" bestFit="1" customWidth="1"/>
    <col min="13319" max="13568" width="8.77734375" style="143"/>
    <col min="13569" max="13569" width="29.77734375" style="143" bestFit="1" customWidth="1"/>
    <col min="13570" max="13571" width="8.77734375" style="143"/>
    <col min="13572" max="13572" width="9.77734375" style="143" bestFit="1" customWidth="1"/>
    <col min="13573" max="13573" width="11.21875" style="143" bestFit="1" customWidth="1"/>
    <col min="13574" max="13574" width="10.44140625" style="143" bestFit="1" customWidth="1"/>
    <col min="13575" max="13824" width="8.77734375" style="143"/>
    <col min="13825" max="13825" width="29.77734375" style="143" bestFit="1" customWidth="1"/>
    <col min="13826" max="13827" width="8.77734375" style="143"/>
    <col min="13828" max="13828" width="9.77734375" style="143" bestFit="1" customWidth="1"/>
    <col min="13829" max="13829" width="11.21875" style="143" bestFit="1" customWidth="1"/>
    <col min="13830" max="13830" width="10.44140625" style="143" bestFit="1" customWidth="1"/>
    <col min="13831" max="14080" width="8.77734375" style="143"/>
    <col min="14081" max="14081" width="29.77734375" style="143" bestFit="1" customWidth="1"/>
    <col min="14082" max="14083" width="8.77734375" style="143"/>
    <col min="14084" max="14084" width="9.77734375" style="143" bestFit="1" customWidth="1"/>
    <col min="14085" max="14085" width="11.21875" style="143" bestFit="1" customWidth="1"/>
    <col min="14086" max="14086" width="10.44140625" style="143" bestFit="1" customWidth="1"/>
    <col min="14087" max="14336" width="8.77734375" style="143"/>
    <col min="14337" max="14337" width="29.77734375" style="143" bestFit="1" customWidth="1"/>
    <col min="14338" max="14339" width="8.77734375" style="143"/>
    <col min="14340" max="14340" width="9.77734375" style="143" bestFit="1" customWidth="1"/>
    <col min="14341" max="14341" width="11.21875" style="143" bestFit="1" customWidth="1"/>
    <col min="14342" max="14342" width="10.44140625" style="143" bestFit="1" customWidth="1"/>
    <col min="14343" max="14592" width="8.77734375" style="143"/>
    <col min="14593" max="14593" width="29.77734375" style="143" bestFit="1" customWidth="1"/>
    <col min="14594" max="14595" width="8.77734375" style="143"/>
    <col min="14596" max="14596" width="9.77734375" style="143" bestFit="1" customWidth="1"/>
    <col min="14597" max="14597" width="11.21875" style="143" bestFit="1" customWidth="1"/>
    <col min="14598" max="14598" width="10.44140625" style="143" bestFit="1" customWidth="1"/>
    <col min="14599" max="14848" width="8.77734375" style="143"/>
    <col min="14849" max="14849" width="29.77734375" style="143" bestFit="1" customWidth="1"/>
    <col min="14850" max="14851" width="8.77734375" style="143"/>
    <col min="14852" max="14852" width="9.77734375" style="143" bestFit="1" customWidth="1"/>
    <col min="14853" max="14853" width="11.21875" style="143" bestFit="1" customWidth="1"/>
    <col min="14854" max="14854" width="10.44140625" style="143" bestFit="1" customWidth="1"/>
    <col min="14855" max="15104" width="8.77734375" style="143"/>
    <col min="15105" max="15105" width="29.77734375" style="143" bestFit="1" customWidth="1"/>
    <col min="15106" max="15107" width="8.77734375" style="143"/>
    <col min="15108" max="15108" width="9.77734375" style="143" bestFit="1" customWidth="1"/>
    <col min="15109" max="15109" width="11.21875" style="143" bestFit="1" customWidth="1"/>
    <col min="15110" max="15110" width="10.44140625" style="143" bestFit="1" customWidth="1"/>
    <col min="15111" max="15360" width="8.77734375" style="143"/>
    <col min="15361" max="15361" width="29.77734375" style="143" bestFit="1" customWidth="1"/>
    <col min="15362" max="15363" width="8.77734375" style="143"/>
    <col min="15364" max="15364" width="9.77734375" style="143" bestFit="1" customWidth="1"/>
    <col min="15365" max="15365" width="11.21875" style="143" bestFit="1" customWidth="1"/>
    <col min="15366" max="15366" width="10.44140625" style="143" bestFit="1" customWidth="1"/>
    <col min="15367" max="15616" width="8.77734375" style="143"/>
    <col min="15617" max="15617" width="29.77734375" style="143" bestFit="1" customWidth="1"/>
    <col min="15618" max="15619" width="8.77734375" style="143"/>
    <col min="15620" max="15620" width="9.77734375" style="143" bestFit="1" customWidth="1"/>
    <col min="15621" max="15621" width="11.21875" style="143" bestFit="1" customWidth="1"/>
    <col min="15622" max="15622" width="10.44140625" style="143" bestFit="1" customWidth="1"/>
    <col min="15623" max="15872" width="8.77734375" style="143"/>
    <col min="15873" max="15873" width="29.77734375" style="143" bestFit="1" customWidth="1"/>
    <col min="15874" max="15875" width="8.77734375" style="143"/>
    <col min="15876" max="15876" width="9.77734375" style="143" bestFit="1" customWidth="1"/>
    <col min="15877" max="15877" width="11.21875" style="143" bestFit="1" customWidth="1"/>
    <col min="15878" max="15878" width="10.44140625" style="143" bestFit="1" customWidth="1"/>
    <col min="15879" max="16128" width="8.77734375" style="143"/>
    <col min="16129" max="16129" width="29.77734375" style="143" bestFit="1" customWidth="1"/>
    <col min="16130" max="16131" width="8.77734375" style="143"/>
    <col min="16132" max="16132" width="9.77734375" style="143" bestFit="1" customWidth="1"/>
    <col min="16133" max="16133" width="11.21875" style="143" bestFit="1" customWidth="1"/>
    <col min="16134" max="16134" width="10.44140625" style="143" bestFit="1" customWidth="1"/>
    <col min="16135" max="16382" width="8.77734375" style="143"/>
    <col min="16383" max="16384" width="8.77734375" style="143" customWidth="1"/>
  </cols>
  <sheetData>
    <row r="1" spans="1:10" ht="21" x14ac:dyDescent="0.4">
      <c r="B1" s="144" t="s">
        <v>77</v>
      </c>
      <c r="C1" s="144"/>
      <c r="D1" s="144"/>
      <c r="E1" s="144"/>
      <c r="F1" s="144"/>
      <c r="G1" s="144"/>
    </row>
    <row r="2" spans="1:10" ht="15.6" x14ac:dyDescent="0.3">
      <c r="B2" s="145" t="s">
        <v>78</v>
      </c>
      <c r="C2" s="145"/>
      <c r="D2" s="145"/>
      <c r="E2" s="145"/>
      <c r="F2" s="145"/>
      <c r="G2" s="145"/>
    </row>
    <row r="3" spans="1:10" ht="15.6" x14ac:dyDescent="0.3">
      <c r="B3" s="146" t="s">
        <v>79</v>
      </c>
      <c r="C3" s="146"/>
      <c r="D3" s="146"/>
      <c r="E3" s="146"/>
      <c r="F3" s="146"/>
      <c r="G3" s="146"/>
    </row>
    <row r="4" spans="1:10" ht="15.6" x14ac:dyDescent="0.3">
      <c r="B4" s="145" t="s">
        <v>80</v>
      </c>
      <c r="C4" s="145"/>
      <c r="D4" s="145"/>
      <c r="E4" s="145"/>
      <c r="F4" s="145"/>
      <c r="G4" s="145"/>
    </row>
    <row r="5" spans="1:10" ht="16.2" thickBot="1" x14ac:dyDescent="0.3">
      <c r="B5" s="147" t="s">
        <v>81</v>
      </c>
      <c r="C5" s="147"/>
      <c r="D5" s="147"/>
      <c r="E5" s="147"/>
      <c r="F5" s="147"/>
      <c r="G5" s="147"/>
    </row>
    <row r="6" spans="1:10" ht="15.6" x14ac:dyDescent="0.25">
      <c r="B6" s="148" t="s">
        <v>82</v>
      </c>
      <c r="C6" s="148"/>
      <c r="D6" s="148"/>
      <c r="E6" s="148"/>
      <c r="F6" s="148"/>
      <c r="G6" s="148"/>
      <c r="H6" s="149"/>
      <c r="I6" s="149"/>
      <c r="J6" s="149"/>
    </row>
    <row r="7" spans="1:10" ht="15.6" x14ac:dyDescent="0.3">
      <c r="B7" s="146" t="s">
        <v>83</v>
      </c>
      <c r="C7" s="146"/>
      <c r="D7" s="146"/>
      <c r="E7" s="146"/>
      <c r="F7" s="146"/>
      <c r="G7" s="146"/>
      <c r="H7" s="149"/>
      <c r="I7" s="149"/>
      <c r="J7" s="149"/>
    </row>
    <row r="8" spans="1:10" ht="15.6" x14ac:dyDescent="0.3">
      <c r="B8" s="150"/>
      <c r="C8" s="146" t="s">
        <v>133</v>
      </c>
      <c r="D8" s="146"/>
      <c r="E8" s="146"/>
      <c r="F8" s="146"/>
      <c r="G8" s="146"/>
      <c r="H8" s="149"/>
      <c r="I8" s="149"/>
      <c r="J8" s="149"/>
    </row>
    <row r="9" spans="1:10" ht="14.4" customHeight="1" x14ac:dyDescent="0.25">
      <c r="A9" s="54" t="s">
        <v>125</v>
      </c>
      <c r="B9" s="54"/>
      <c r="C9" s="54"/>
      <c r="D9" s="54"/>
      <c r="E9" s="54"/>
      <c r="F9" s="54"/>
      <c r="G9" s="54"/>
      <c r="H9" s="149"/>
      <c r="I9" s="149"/>
      <c r="J9" s="149"/>
    </row>
    <row r="10" spans="1:10" ht="32.4" customHeight="1" x14ac:dyDescent="0.25">
      <c r="B10" s="151" t="s">
        <v>134</v>
      </c>
      <c r="C10" s="151"/>
      <c r="D10" s="151"/>
      <c r="E10" s="151"/>
      <c r="F10" s="151"/>
      <c r="G10" s="151"/>
      <c r="H10" s="149"/>
      <c r="I10" s="149"/>
      <c r="J10" s="149"/>
    </row>
    <row r="11" spans="1:10" ht="34.200000000000003" customHeight="1" x14ac:dyDescent="0.25">
      <c r="B11" s="152" t="s">
        <v>84</v>
      </c>
      <c r="C11" s="153" t="s">
        <v>85</v>
      </c>
      <c r="D11" s="153" t="s">
        <v>4</v>
      </c>
      <c r="E11" s="152" t="s">
        <v>86</v>
      </c>
      <c r="F11" s="152" t="s">
        <v>87</v>
      </c>
      <c r="G11" s="152" t="s">
        <v>88</v>
      </c>
      <c r="H11" s="149"/>
      <c r="I11" s="149"/>
      <c r="J11" s="149"/>
    </row>
    <row r="12" spans="1:10" ht="52.8" x14ac:dyDescent="0.25">
      <c r="B12" s="154">
        <v>1</v>
      </c>
      <c r="C12" s="155" t="s">
        <v>89</v>
      </c>
      <c r="D12" s="154" t="s">
        <v>29</v>
      </c>
      <c r="E12" s="156">
        <v>2</v>
      </c>
      <c r="F12" s="86"/>
      <c r="G12" s="63">
        <f>E12*F12</f>
        <v>0</v>
      </c>
    </row>
    <row r="13" spans="1:10" ht="71.55" customHeight="1" x14ac:dyDescent="0.25">
      <c r="B13" s="154">
        <v>2</v>
      </c>
      <c r="C13" s="155" t="s">
        <v>90</v>
      </c>
      <c r="D13" s="154" t="s">
        <v>91</v>
      </c>
      <c r="E13" s="156">
        <v>1</v>
      </c>
      <c r="F13" s="86"/>
      <c r="G13" s="63">
        <f>E13*F13</f>
        <v>0</v>
      </c>
    </row>
    <row r="14" spans="1:10" ht="52.8" x14ac:dyDescent="0.25">
      <c r="B14" s="154">
        <v>3</v>
      </c>
      <c r="C14" s="157" t="s">
        <v>92</v>
      </c>
      <c r="D14" s="154" t="s">
        <v>29</v>
      </c>
      <c r="E14" s="156">
        <v>1</v>
      </c>
      <c r="F14" s="86"/>
      <c r="G14" s="63">
        <f>E14*F14</f>
        <v>0</v>
      </c>
    </row>
    <row r="15" spans="1:10" ht="66" x14ac:dyDescent="0.25">
      <c r="B15" s="154">
        <v>4</v>
      </c>
      <c r="C15" s="155" t="s">
        <v>93</v>
      </c>
      <c r="D15" s="154" t="s">
        <v>29</v>
      </c>
      <c r="E15" s="156">
        <v>1</v>
      </c>
      <c r="F15" s="86"/>
      <c r="G15" s="63">
        <f>E15*F15</f>
        <v>0</v>
      </c>
    </row>
    <row r="16" spans="1:10" ht="66" x14ac:dyDescent="0.25">
      <c r="B16" s="154">
        <v>5</v>
      </c>
      <c r="C16" s="155" t="s">
        <v>94</v>
      </c>
      <c r="D16" s="154" t="s">
        <v>29</v>
      </c>
      <c r="E16" s="156">
        <v>1</v>
      </c>
      <c r="F16" s="86"/>
      <c r="G16" s="63">
        <f>E16*F16</f>
        <v>0</v>
      </c>
    </row>
    <row r="17" spans="2:7" ht="79.2" x14ac:dyDescent="0.25">
      <c r="B17" s="154">
        <v>6</v>
      </c>
      <c r="C17" s="157" t="s">
        <v>95</v>
      </c>
      <c r="D17" s="154" t="s">
        <v>57</v>
      </c>
      <c r="E17" s="156">
        <v>150</v>
      </c>
      <c r="F17" s="86"/>
      <c r="G17" s="63">
        <f>E17*F17</f>
        <v>0</v>
      </c>
    </row>
    <row r="18" spans="2:7" ht="66" x14ac:dyDescent="0.25">
      <c r="B18" s="154">
        <v>7</v>
      </c>
      <c r="C18" s="155" t="s">
        <v>96</v>
      </c>
      <c r="D18" s="154" t="s">
        <v>30</v>
      </c>
      <c r="E18" s="156">
        <v>1</v>
      </c>
      <c r="F18" s="86"/>
      <c r="G18" s="63">
        <f>E18*F18</f>
        <v>0</v>
      </c>
    </row>
    <row r="19" spans="2:7" ht="39.6" x14ac:dyDescent="0.25">
      <c r="B19" s="154">
        <v>8</v>
      </c>
      <c r="C19" s="155" t="s">
        <v>97</v>
      </c>
      <c r="D19" s="154" t="s">
        <v>30</v>
      </c>
      <c r="E19" s="156">
        <v>1</v>
      </c>
      <c r="F19" s="86"/>
      <c r="G19" s="63">
        <f>E19*F19</f>
        <v>0</v>
      </c>
    </row>
    <row r="20" spans="2:7" ht="26.4" x14ac:dyDescent="0.25">
      <c r="B20" s="154">
        <v>9</v>
      </c>
      <c r="C20" s="155" t="s">
        <v>98</v>
      </c>
      <c r="D20" s="154" t="s">
        <v>29</v>
      </c>
      <c r="E20" s="156">
        <v>1</v>
      </c>
      <c r="F20" s="86"/>
      <c r="G20" s="63">
        <f>E20*F20</f>
        <v>0</v>
      </c>
    </row>
    <row r="21" spans="2:7" x14ac:dyDescent="0.25">
      <c r="B21" s="158"/>
      <c r="C21" s="159" t="s">
        <v>99</v>
      </c>
      <c r="D21" s="160"/>
      <c r="E21" s="160"/>
      <c r="F21" s="161"/>
      <c r="G21" s="162">
        <f>SUM(G12:G20)</f>
        <v>0</v>
      </c>
    </row>
    <row r="22" spans="2:7" x14ac:dyDescent="0.25">
      <c r="C22" s="142" t="s">
        <v>100</v>
      </c>
      <c r="D22" s="142"/>
      <c r="E22" s="142"/>
      <c r="F22" s="142"/>
      <c r="G22" s="142"/>
    </row>
  </sheetData>
  <sheetProtection algorithmName="SHA-512" hashValue="vZJx0q70sKf92O8m3rx+v1gobBFIBqjfHdVXzL4cXi3xGuYeeNdii+tWPAsH85UB/Txbv367y5igtRYSK3vNtg==" saltValue="9qmTJ/IYzk4UfmqqZcq6ZA==" spinCount="100000" sheet="1" objects="1" scenarios="1" selectLockedCells="1"/>
  <mergeCells count="12">
    <mergeCell ref="C22:G22"/>
    <mergeCell ref="B10:G10"/>
    <mergeCell ref="C21:F21"/>
    <mergeCell ref="B6:G6"/>
    <mergeCell ref="B1:G1"/>
    <mergeCell ref="B2:G2"/>
    <mergeCell ref="B3:G3"/>
    <mergeCell ref="B4:G4"/>
    <mergeCell ref="B5:G5"/>
    <mergeCell ref="B7:G7"/>
    <mergeCell ref="C8:G8"/>
    <mergeCell ref="A9:G9"/>
  </mergeCells>
  <pageMargins left="0.59055118110236227" right="0.59055118110236227" top="0.59055118110236227" bottom="0.59055118110236227" header="0.39370078740157483" footer="0.3937007874015748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Summery</vt:lpstr>
      <vt:lpstr>Lot-6.1</vt:lpstr>
      <vt:lpstr>Lot-6.2</vt:lpstr>
      <vt:lpstr>Lot-6.3</vt:lpstr>
      <vt:lpstr>Lot-6.4</vt:lpstr>
      <vt:lpstr>Lot-6.5</vt:lpstr>
      <vt:lpstr>Lot-6.6</vt:lpstr>
      <vt:lpstr>'Lot-6.4'!Print_Area</vt:lpstr>
      <vt:lpstr>'Lot-6.1'!Print_Titles</vt:lpstr>
      <vt:lpstr>'Lot-6.3'!Print_Titles</vt:lpstr>
      <vt:lpstr>'Lot-6.4'!Print_Titles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2026-09-03T06:20:21Z</dcterms:modified>
</cp:coreProperties>
</file>